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Sony\Day2\"/>
    </mc:Choice>
  </mc:AlternateContent>
  <xr:revisionPtr revIDLastSave="0" documentId="13_ncr:1_{A5BB699A-01CF-4007-A96F-7EDAA316301D}" xr6:coauthVersionLast="47" xr6:coauthVersionMax="47" xr10:uidLastSave="{00000000-0000-0000-0000-000000000000}"/>
  <bookViews>
    <workbookView xWindow="-108" yWindow="-108" windowWidth="23256" windowHeight="13176" firstSheet="4" activeTab="12" xr2:uid="{00000000-000D-0000-FFFF-FFFF00000000}"/>
  </bookViews>
  <sheets>
    <sheet name="Employee" sheetId="1" r:id="rId1"/>
    <sheet name="Tables" sheetId="2" r:id="rId2"/>
    <sheet name="Pivoted Data" sheetId="3" r:id="rId3"/>
    <sheet name="Unpivoted Data" sheetId="12" r:id="rId4"/>
    <sheet name="Transpose" sheetId="14" r:id="rId5"/>
    <sheet name="Combine" sheetId="5" r:id="rId6"/>
    <sheet name="Joins" sheetId="6" r:id="rId7"/>
    <sheet name="Set" sheetId="7" r:id="rId8"/>
    <sheet name="Inner Join" sheetId="8" r:id="rId9"/>
    <sheet name="Left Outer" sheetId="9" r:id="rId10"/>
    <sheet name="Right Outer" sheetId="10" r:id="rId11"/>
    <sheet name="Full Outer" sheetId="11" r:id="rId12"/>
    <sheet name="Cross Join" sheetId="15" r:id="rId13"/>
  </sheets>
  <definedNames>
    <definedName name="EPFEmployee">11%</definedName>
    <definedName name="EPFEmployer">EPFEmployee + 1%</definedName>
    <definedName name="TblEven">Combine!$F$3:$G$8</definedName>
    <definedName name="TblOdd">Combine!$B$3:$C$8</definedName>
    <definedName name="TblPrime">Combine!$J$3:$K$7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" i="14" l="1" a="1"/>
  <c r="E9" i="14" s="1"/>
  <c r="L3" i="1" a="1"/>
  <c r="L3" i="1" s="1"/>
  <c r="L4" i="1" a="1"/>
  <c r="L4" i="1" s="1"/>
  <c r="L5" i="1" a="1"/>
  <c r="L5" i="1" s="1"/>
  <c r="L6" i="1" a="1"/>
  <c r="L6" i="1"/>
  <c r="L7" i="1" a="1"/>
  <c r="L7" i="1" s="1"/>
  <c r="L8" i="1" a="1"/>
  <c r="L8" i="1" s="1"/>
  <c r="L9" i="1" a="1"/>
  <c r="L9" i="1" s="1"/>
  <c r="L10" i="1" a="1"/>
  <c r="L10" i="1"/>
  <c r="L11" i="1" a="1"/>
  <c r="L11" i="1" s="1"/>
  <c r="L12" i="1" a="1"/>
  <c r="L12" i="1" s="1"/>
  <c r="L13" i="1" a="1"/>
  <c r="L13" i="1" s="1"/>
  <c r="L14" i="1" a="1"/>
  <c r="L14" i="1"/>
  <c r="L15" i="1" a="1"/>
  <c r="L15" i="1" s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F4" i="2"/>
  <c r="F5" i="2"/>
  <c r="F6" i="2"/>
  <c r="F7" i="2"/>
  <c r="F8" i="2"/>
  <c r="F9" i="2"/>
  <c r="F10" i="2"/>
  <c r="D4" i="2"/>
  <c r="D5" i="2"/>
  <c r="D6" i="2"/>
  <c r="D7" i="2"/>
  <c r="D8" i="2"/>
  <c r="D9" i="2"/>
  <c r="D10" i="2"/>
  <c r="J3" i="1"/>
  <c r="J4" i="1"/>
  <c r="J5" i="1"/>
  <c r="J6" i="1"/>
  <c r="J7" i="1"/>
  <c r="J8" i="1"/>
  <c r="J9" i="1"/>
  <c r="J10" i="1"/>
  <c r="J11" i="1"/>
  <c r="J12" i="1"/>
  <c r="J13" i="1"/>
  <c r="J14" i="1"/>
  <c r="J1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<sst xmlns="http://schemas.openxmlformats.org/spreadsheetml/2006/main" count="181" uniqueCount="70">
  <si>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</si>
  <si>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</si>
  <si>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</si>
  <si>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</si>
  <si>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</si>
  <si>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</si>
  <si>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</si>
  <si>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</si>
  <si>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Tong Sam Pah</t>
  </si>
  <si>
    <t>M</t>
  </si>
  <si>
    <t>IT</t>
  </si>
  <si>
    <t>Chinese</t>
  </si>
  <si>
    <t>F</t>
  </si>
  <si>
    <t>DID</t>
  </si>
  <si>
    <t>FN</t>
  </si>
  <si>
    <t>HR</t>
  </si>
  <si>
    <t>OP</t>
  </si>
  <si>
    <t>QA</t>
  </si>
  <si>
    <t>RD</t>
  </si>
  <si>
    <t>SA</t>
  </si>
  <si>
    <t>Race Name</t>
  </si>
  <si>
    <t>Malay</t>
  </si>
  <si>
    <t>Indian</t>
  </si>
  <si>
    <t># of Employees</t>
  </si>
  <si>
    <t>Finance</t>
  </si>
  <si>
    <t>Human Resource</t>
  </si>
  <si>
    <t>Information Technology</t>
  </si>
  <si>
    <t>Operation</t>
  </si>
  <si>
    <t>Quality Assurance</t>
  </si>
  <si>
    <t>Research &amp; Development</t>
  </si>
  <si>
    <t>Sales</t>
  </si>
  <si>
    <t>Yong Tau Foo</t>
  </si>
  <si>
    <t>Low Mee</t>
  </si>
  <si>
    <t>Low Shi Fun</t>
  </si>
  <si>
    <t>Ali</t>
  </si>
  <si>
    <t>Abu</t>
  </si>
  <si>
    <t>Ahmad</t>
  </si>
  <si>
    <t>Aaron</t>
  </si>
  <si>
    <t>Ah Chong</t>
  </si>
  <si>
    <t>Azizi</t>
  </si>
  <si>
    <t>Shila Hamzah</t>
  </si>
  <si>
    <t>Narayanan</t>
  </si>
  <si>
    <t>Fatimah</t>
  </si>
  <si>
    <t>HID</t>
  </si>
  <si>
    <t>Chart</t>
  </si>
  <si>
    <t>Monthly Salary</t>
  </si>
  <si>
    <t>EPF</t>
  </si>
  <si>
    <t>Head</t>
  </si>
  <si>
    <t>Region</t>
  </si>
  <si>
    <t>North</t>
  </si>
  <si>
    <t>Center</t>
  </si>
  <si>
    <t>South</t>
  </si>
  <si>
    <t>Year</t>
  </si>
  <si>
    <t>Sales Amount</t>
  </si>
  <si>
    <t>Create 3 named ranges as below:</t>
  </si>
  <si>
    <t>Value</t>
  </si>
  <si>
    <t>One</t>
  </si>
  <si>
    <t>Two</t>
  </si>
  <si>
    <t>Three</t>
  </si>
  <si>
    <t>Four</t>
  </si>
  <si>
    <t>Five</t>
  </si>
  <si>
    <t>Six</t>
  </si>
  <si>
    <t>Seven</t>
  </si>
  <si>
    <t>Eight</t>
  </si>
  <si>
    <t>Nine</t>
  </si>
  <si>
    <t>Ten</t>
  </si>
  <si>
    <t>TblOdd</t>
  </si>
  <si>
    <t>TblPrime</t>
  </si>
  <si>
    <t>TblPrime.Name</t>
  </si>
  <si>
    <t>TblPrime.Value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</si>
</sst>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4" fontId="0" fillId="0" borderId="0" xfId="0" applyNumberFormat="1"/>
    <xf numFmtId="9" fontId="0" fillId="0" borderId="0" xfId="0" applyNumberFormat="1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0" fillId="4" borderId="1" xfId="0" applyFill="1" applyBorder="1"/>
    <xf numFmtId="6" fontId="0" fillId="0" borderId="2" xfId="0" applyNumberFormat="1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6" fontId="0" fillId="4" borderId="2" xfId="0" applyNumberForma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0" formatCode="General"/>
    </dxf>
    <dxf>
      <numFmt numFmtId="34" formatCode="_(&quot;$&quot;* #,##0.00_);_(&quot;$&quot;* \(#,##0.00\);_(&quot;$&quot;* &quot;-&quot;??_);_(@_)"/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27678D6C-052A-461C-A4B9-16B984EB69FF}" type="doc">
      <dgm:prSet loTypeId="urn:microsoft.com/office/officeart/2005/8/layout/hierarchy1" loCatId="hierarchy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E69F956C-9411-4D18-AEB1-DCCB8E9A04E2}">
      <dgm:prSet phldrT="[Text]"/>
      <dgm:spPr/>
      <dgm:t>
        <a:bodyPr/>
        <a:lstStyle/>
        <a:p>
          <a:r>
            <a:rPr lang="en-US"/>
            <a:t>Join</a:t>
          </a:r>
        </a:p>
      </dgm:t>
    </dgm:pt>
    <dgm:pt modelId="{E2FB762E-B593-4393-9769-2BAB341F6F7B}" type="parTrans" cxnId="{F127B84C-686A-43EB-BDF2-A7C0A468B422}">
      <dgm:prSet/>
      <dgm:spPr/>
      <dgm:t>
        <a:bodyPr/>
        <a:lstStyle/>
        <a:p>
          <a:endParaRPr lang="en-US"/>
        </a:p>
      </dgm:t>
    </dgm:pt>
    <dgm:pt modelId="{B1275B6C-4760-452C-B1FB-2865ED6DBAE5}" type="sibTrans" cxnId="{F127B84C-686A-43EB-BDF2-A7C0A468B422}">
      <dgm:prSet/>
      <dgm:spPr/>
      <dgm:t>
        <a:bodyPr/>
        <a:lstStyle/>
        <a:p>
          <a:endParaRPr lang="en-US"/>
        </a:p>
      </dgm:t>
    </dgm:pt>
    <dgm:pt modelId="{4B61AE94-E7FB-4158-B1E0-D372B301E00B}">
      <dgm:prSet phldrT="[Text]"/>
      <dgm:spPr/>
      <dgm:t>
        <a:bodyPr/>
        <a:lstStyle/>
        <a:p>
          <a:r>
            <a:rPr lang="en-US"/>
            <a:t>Inner</a:t>
          </a:r>
        </a:p>
      </dgm:t>
    </dgm:pt>
    <dgm:pt modelId="{BBD736CC-7775-4FFC-9A66-58BC93FF7A01}" type="parTrans" cxnId="{CA0D14D3-74C8-4562-B05F-64D16A6F4BC0}">
      <dgm:prSet/>
      <dgm:spPr/>
      <dgm:t>
        <a:bodyPr/>
        <a:lstStyle/>
        <a:p>
          <a:endParaRPr lang="en-US"/>
        </a:p>
      </dgm:t>
    </dgm:pt>
    <dgm:pt modelId="{79755794-8C83-4D01-BA98-FF7296A9C5BD}" type="sibTrans" cxnId="{CA0D14D3-74C8-4562-B05F-64D16A6F4BC0}">
      <dgm:prSet/>
      <dgm:spPr/>
      <dgm:t>
        <a:bodyPr/>
        <a:lstStyle/>
        <a:p>
          <a:endParaRPr lang="en-US"/>
        </a:p>
      </dgm:t>
    </dgm:pt>
    <dgm:pt modelId="{DE7E0BC4-2E3B-4D21-8963-4C91000D1817}">
      <dgm:prSet phldrT="[Text]"/>
      <dgm:spPr/>
      <dgm:t>
        <a:bodyPr/>
        <a:lstStyle/>
        <a:p>
          <a:r>
            <a:rPr lang="en-US"/>
            <a:t>Outer</a:t>
          </a:r>
        </a:p>
      </dgm:t>
    </dgm:pt>
    <dgm:pt modelId="{110F1FD8-1823-43C7-9488-AEC7B608C204}" type="parTrans" cxnId="{323F5223-AD07-48A5-9311-CC08B5BB215A}">
      <dgm:prSet/>
      <dgm:spPr/>
      <dgm:t>
        <a:bodyPr/>
        <a:lstStyle/>
        <a:p>
          <a:endParaRPr lang="en-US"/>
        </a:p>
      </dgm:t>
    </dgm:pt>
    <dgm:pt modelId="{A51FCB0C-00AF-46B6-844A-5ACF77509D3A}" type="sibTrans" cxnId="{323F5223-AD07-48A5-9311-CC08B5BB215A}">
      <dgm:prSet/>
      <dgm:spPr/>
      <dgm:t>
        <a:bodyPr/>
        <a:lstStyle/>
        <a:p>
          <a:endParaRPr lang="en-US"/>
        </a:p>
      </dgm:t>
    </dgm:pt>
    <dgm:pt modelId="{3A488EB1-4C76-4E52-A864-D94DA22E4C3B}">
      <dgm:prSet phldrT="[Text]"/>
      <dgm:spPr/>
      <dgm:t>
        <a:bodyPr/>
        <a:lstStyle/>
        <a:p>
          <a:r>
            <a:rPr lang="en-US"/>
            <a:t>Left</a:t>
          </a:r>
        </a:p>
      </dgm:t>
    </dgm:pt>
    <dgm:pt modelId="{66AD461B-FBAC-4A16-BFE1-8219DBEAC9A6}" type="parTrans" cxnId="{FB4F1061-B52E-437F-8B1E-A2A92FFA01C0}">
      <dgm:prSet/>
      <dgm:spPr/>
      <dgm:t>
        <a:bodyPr/>
        <a:lstStyle/>
        <a:p>
          <a:endParaRPr lang="en-US"/>
        </a:p>
      </dgm:t>
    </dgm:pt>
    <dgm:pt modelId="{477176D3-6EFB-4395-8B54-561B705D6D35}" type="sibTrans" cxnId="{FB4F1061-B52E-437F-8B1E-A2A92FFA01C0}">
      <dgm:prSet/>
      <dgm:spPr/>
      <dgm:t>
        <a:bodyPr/>
        <a:lstStyle/>
        <a:p>
          <a:endParaRPr lang="en-US"/>
        </a:p>
      </dgm:t>
    </dgm:pt>
    <dgm:pt modelId="{D19597FE-EAC3-4EBC-A191-364F0D9238FB}">
      <dgm:prSet phldrT="[Text]">
        <dgm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dgm:style>
      </dgm:prSet>
      <dgm:spPr/>
      <dgm:t>
        <a:bodyPr/>
        <a:lstStyle/>
        <a:p>
          <a:r>
            <a:rPr lang="en-US"/>
            <a:t>Cross</a:t>
          </a:r>
        </a:p>
      </dgm:t>
    </dgm:pt>
    <dgm:pt modelId="{B0FEDE8D-7E94-422A-88F8-74D34D542497}" type="parTrans" cxnId="{66BB106D-3D2E-4B53-804B-A967FEA3882A}">
      <dgm:prSet/>
      <dgm:spPr/>
      <dgm:t>
        <a:bodyPr/>
        <a:lstStyle/>
        <a:p>
          <a:endParaRPr lang="en-US"/>
        </a:p>
      </dgm:t>
    </dgm:pt>
    <dgm:pt modelId="{3E69875D-09F9-4C37-9F69-B3B5C3813282}" type="sibTrans" cxnId="{66BB106D-3D2E-4B53-804B-A967FEA3882A}">
      <dgm:prSet/>
      <dgm:spPr/>
      <dgm:t>
        <a:bodyPr/>
        <a:lstStyle/>
        <a:p>
          <a:endParaRPr lang="en-US"/>
        </a:p>
      </dgm:t>
    </dgm:pt>
    <dgm:pt modelId="{90E6A100-21B2-4EBE-858F-EDB529B2768B}">
      <dgm:prSet phldrT="[Text]"/>
      <dgm:spPr/>
      <dgm:t>
        <a:bodyPr/>
        <a:lstStyle/>
        <a:p>
          <a:r>
            <a:rPr lang="en-US"/>
            <a:t>Right</a:t>
          </a:r>
        </a:p>
      </dgm:t>
    </dgm:pt>
    <dgm:pt modelId="{5B34F064-E3BD-4A70-A1D4-1402B6AC47A2}" type="parTrans" cxnId="{3FF88EB5-2143-4F97-AA73-725003E6A3C5}">
      <dgm:prSet/>
      <dgm:spPr/>
      <dgm:t>
        <a:bodyPr/>
        <a:lstStyle/>
        <a:p>
          <a:endParaRPr lang="en-US"/>
        </a:p>
      </dgm:t>
    </dgm:pt>
    <dgm:pt modelId="{035C1F40-3343-4359-AC57-65C8064D063B}" type="sibTrans" cxnId="{3FF88EB5-2143-4F97-AA73-725003E6A3C5}">
      <dgm:prSet/>
      <dgm:spPr/>
      <dgm:t>
        <a:bodyPr/>
        <a:lstStyle/>
        <a:p>
          <a:endParaRPr lang="en-US"/>
        </a:p>
      </dgm:t>
    </dgm:pt>
    <dgm:pt modelId="{9AEF4E61-1207-461C-B115-D36F0F403E39}">
      <dgm:prSet phldrT="[Text]"/>
      <dgm:spPr/>
      <dgm:t>
        <a:bodyPr/>
        <a:lstStyle/>
        <a:p>
          <a:r>
            <a:rPr lang="en-US"/>
            <a:t>Full</a:t>
          </a:r>
        </a:p>
      </dgm:t>
    </dgm:pt>
    <dgm:pt modelId="{5489D2AE-2051-436D-80B3-DBEE0AA47CCD}" type="parTrans" cxnId="{EDD3FECC-4F59-419D-96EC-026C207FFD5C}">
      <dgm:prSet/>
      <dgm:spPr/>
      <dgm:t>
        <a:bodyPr/>
        <a:lstStyle/>
        <a:p>
          <a:endParaRPr lang="en-US"/>
        </a:p>
      </dgm:t>
    </dgm:pt>
    <dgm:pt modelId="{04CAB833-8A9A-4A1F-9858-E28111843503}" type="sibTrans" cxnId="{EDD3FECC-4F59-419D-96EC-026C207FFD5C}">
      <dgm:prSet/>
      <dgm:spPr/>
      <dgm:t>
        <a:bodyPr/>
        <a:lstStyle/>
        <a:p>
          <a:endParaRPr lang="en-US"/>
        </a:p>
      </dgm:t>
    </dgm:pt>
    <dgm:pt modelId="{BE6700A2-7598-4D31-B67F-4E9EE729A12F}" type="pres">
      <dgm:prSet presAssocID="{27678D6C-052A-461C-A4B9-16B984EB69FF}" presName="hierChild1" presStyleCnt="0">
        <dgm:presLayoutVars>
          <dgm:chPref val="1"/>
          <dgm:dir/>
          <dgm:animOne val="branch"/>
          <dgm:animLvl val="lvl"/>
          <dgm:resizeHandles/>
        </dgm:presLayoutVars>
      </dgm:prSet>
      <dgm:spPr/>
    </dgm:pt>
    <dgm:pt modelId="{E2F9D55F-D7CF-4CAB-8AE3-2CD2757E831E}" type="pres">
      <dgm:prSet presAssocID="{E69F956C-9411-4D18-AEB1-DCCB8E9A04E2}" presName="hierRoot1" presStyleCnt="0"/>
      <dgm:spPr/>
    </dgm:pt>
    <dgm:pt modelId="{630ECD0D-2B6C-46BC-AA6C-25450566106D}" type="pres">
      <dgm:prSet presAssocID="{E69F956C-9411-4D18-AEB1-DCCB8E9A04E2}" presName="composite" presStyleCnt="0"/>
      <dgm:spPr/>
    </dgm:pt>
    <dgm:pt modelId="{6E2B5D0B-5D49-4807-98FD-DA66DAA34F93}" type="pres">
      <dgm:prSet presAssocID="{E69F956C-9411-4D18-AEB1-DCCB8E9A04E2}" presName="background" presStyleLbl="node0" presStyleIdx="0" presStyleCnt="1"/>
      <dgm:spPr/>
    </dgm:pt>
    <dgm:pt modelId="{BA7F5968-D109-49D4-8F16-52BF34584316}" type="pres">
      <dgm:prSet presAssocID="{E69F956C-9411-4D18-AEB1-DCCB8E9A04E2}" presName="text" presStyleLbl="fgAcc0" presStyleIdx="0" presStyleCnt="1">
        <dgm:presLayoutVars>
          <dgm:chPref val="3"/>
        </dgm:presLayoutVars>
      </dgm:prSet>
      <dgm:spPr/>
    </dgm:pt>
    <dgm:pt modelId="{58AC9506-3BD3-45AB-8249-7E30034E6166}" type="pres">
      <dgm:prSet presAssocID="{E69F956C-9411-4D18-AEB1-DCCB8E9A04E2}" presName="hierChild2" presStyleCnt="0"/>
      <dgm:spPr/>
    </dgm:pt>
    <dgm:pt modelId="{64B3E402-6EFC-4BC0-AB8A-3DB62992F72F}" type="pres">
      <dgm:prSet presAssocID="{BBD736CC-7775-4FFC-9A66-58BC93FF7A01}" presName="Name10" presStyleLbl="parChTrans1D2" presStyleIdx="0" presStyleCnt="3"/>
      <dgm:spPr/>
    </dgm:pt>
    <dgm:pt modelId="{0A5D9233-08CD-4B9F-8A3F-481A012051B6}" type="pres">
      <dgm:prSet presAssocID="{4B61AE94-E7FB-4158-B1E0-D372B301E00B}" presName="hierRoot2" presStyleCnt="0"/>
      <dgm:spPr/>
    </dgm:pt>
    <dgm:pt modelId="{3BF00790-3EF1-4922-A620-4B627160365E}" type="pres">
      <dgm:prSet presAssocID="{4B61AE94-E7FB-4158-B1E0-D372B301E00B}" presName="composite2" presStyleCnt="0"/>
      <dgm:spPr/>
    </dgm:pt>
    <dgm:pt modelId="{E5943076-30C2-417C-B805-F2520C02989C}" type="pres">
      <dgm:prSet presAssocID="{4B61AE94-E7FB-4158-B1E0-D372B301E00B}" presName="background2" presStyleLbl="node2" presStyleIdx="0" presStyleCnt="3"/>
      <dgm:spPr/>
    </dgm:pt>
    <dgm:pt modelId="{B5F43351-68B2-4209-BDEC-6C88684A1952}" type="pres">
      <dgm:prSet presAssocID="{4B61AE94-E7FB-4158-B1E0-D372B301E00B}" presName="text2" presStyleLbl="fgAcc2" presStyleIdx="0" presStyleCnt="3">
        <dgm:presLayoutVars>
          <dgm:chPref val="3"/>
        </dgm:presLayoutVars>
      </dgm:prSet>
      <dgm:spPr/>
    </dgm:pt>
    <dgm:pt modelId="{B3AC6552-B4BF-4E1D-93BB-87F9F759C938}" type="pres">
      <dgm:prSet presAssocID="{4B61AE94-E7FB-4158-B1E0-D372B301E00B}" presName="hierChild3" presStyleCnt="0"/>
      <dgm:spPr/>
    </dgm:pt>
    <dgm:pt modelId="{AC395D4C-0277-4602-B91E-13DD686EEF81}" type="pres">
      <dgm:prSet presAssocID="{110F1FD8-1823-43C7-9488-AEC7B608C204}" presName="Name10" presStyleLbl="parChTrans1D2" presStyleIdx="1" presStyleCnt="3"/>
      <dgm:spPr/>
    </dgm:pt>
    <dgm:pt modelId="{0CFB9069-E0E0-42A2-811A-81FDB3A160B2}" type="pres">
      <dgm:prSet presAssocID="{DE7E0BC4-2E3B-4D21-8963-4C91000D1817}" presName="hierRoot2" presStyleCnt="0"/>
      <dgm:spPr/>
    </dgm:pt>
    <dgm:pt modelId="{812554A3-875F-4B65-BAE1-0520672A0093}" type="pres">
      <dgm:prSet presAssocID="{DE7E0BC4-2E3B-4D21-8963-4C91000D1817}" presName="composite2" presStyleCnt="0"/>
      <dgm:spPr/>
    </dgm:pt>
    <dgm:pt modelId="{96B7268E-7A46-48F0-BAC9-B9B0F4AD45A9}" type="pres">
      <dgm:prSet presAssocID="{DE7E0BC4-2E3B-4D21-8963-4C91000D1817}" presName="background2" presStyleLbl="node2" presStyleIdx="1" presStyleCnt="3"/>
      <dgm:spPr/>
    </dgm:pt>
    <dgm:pt modelId="{11CCAE35-AC4C-486C-8BA4-2D033B644742}" type="pres">
      <dgm:prSet presAssocID="{DE7E0BC4-2E3B-4D21-8963-4C91000D1817}" presName="text2" presStyleLbl="fgAcc2" presStyleIdx="1" presStyleCnt="3">
        <dgm:presLayoutVars>
          <dgm:chPref val="3"/>
        </dgm:presLayoutVars>
      </dgm:prSet>
      <dgm:spPr/>
    </dgm:pt>
    <dgm:pt modelId="{FAFDCEF6-E657-453B-9844-A993AD75348E}" type="pres">
      <dgm:prSet presAssocID="{DE7E0BC4-2E3B-4D21-8963-4C91000D1817}" presName="hierChild3" presStyleCnt="0"/>
      <dgm:spPr/>
    </dgm:pt>
    <dgm:pt modelId="{357F2ACE-4073-4B7C-95FE-DD807CF44686}" type="pres">
      <dgm:prSet presAssocID="{66AD461B-FBAC-4A16-BFE1-8219DBEAC9A6}" presName="Name17" presStyleLbl="parChTrans1D3" presStyleIdx="0" presStyleCnt="3"/>
      <dgm:spPr/>
    </dgm:pt>
    <dgm:pt modelId="{0E1AA904-E785-4D74-8672-18D6CD50DF88}" type="pres">
      <dgm:prSet presAssocID="{3A488EB1-4C76-4E52-A864-D94DA22E4C3B}" presName="hierRoot3" presStyleCnt="0"/>
      <dgm:spPr/>
    </dgm:pt>
    <dgm:pt modelId="{3A64A598-EEC7-4D4C-ABBB-14706740A805}" type="pres">
      <dgm:prSet presAssocID="{3A488EB1-4C76-4E52-A864-D94DA22E4C3B}" presName="composite3" presStyleCnt="0"/>
      <dgm:spPr/>
    </dgm:pt>
    <dgm:pt modelId="{B6513683-BB94-430B-8B0C-FC2459775D71}" type="pres">
      <dgm:prSet presAssocID="{3A488EB1-4C76-4E52-A864-D94DA22E4C3B}" presName="background3" presStyleLbl="node3" presStyleIdx="0" presStyleCnt="3"/>
      <dgm:spPr/>
    </dgm:pt>
    <dgm:pt modelId="{A396523F-8C29-417C-9CB9-AB602C6D16F3}" type="pres">
      <dgm:prSet presAssocID="{3A488EB1-4C76-4E52-A864-D94DA22E4C3B}" presName="text3" presStyleLbl="fgAcc3" presStyleIdx="0" presStyleCnt="3">
        <dgm:presLayoutVars>
          <dgm:chPref val="3"/>
        </dgm:presLayoutVars>
      </dgm:prSet>
      <dgm:spPr/>
    </dgm:pt>
    <dgm:pt modelId="{324A81DE-3B04-4B25-931C-2DB6F938CD4B}" type="pres">
      <dgm:prSet presAssocID="{3A488EB1-4C76-4E52-A864-D94DA22E4C3B}" presName="hierChild4" presStyleCnt="0"/>
      <dgm:spPr/>
    </dgm:pt>
    <dgm:pt modelId="{60EBA1CB-7533-434A-8188-F529F6609C19}" type="pres">
      <dgm:prSet presAssocID="{5B34F064-E3BD-4A70-A1D4-1402B6AC47A2}" presName="Name17" presStyleLbl="parChTrans1D3" presStyleIdx="1" presStyleCnt="3"/>
      <dgm:spPr/>
    </dgm:pt>
    <dgm:pt modelId="{F7BB3CEC-08BE-4C9E-83FA-1E351C674451}" type="pres">
      <dgm:prSet presAssocID="{90E6A100-21B2-4EBE-858F-EDB529B2768B}" presName="hierRoot3" presStyleCnt="0"/>
      <dgm:spPr/>
    </dgm:pt>
    <dgm:pt modelId="{8F2226CD-34E9-4E4F-A3F0-14DB400BC157}" type="pres">
      <dgm:prSet presAssocID="{90E6A100-21B2-4EBE-858F-EDB529B2768B}" presName="composite3" presStyleCnt="0"/>
      <dgm:spPr/>
    </dgm:pt>
    <dgm:pt modelId="{AC5A5C1B-2840-4FCB-81CA-F5113ABDD31F}" type="pres">
      <dgm:prSet presAssocID="{90E6A100-21B2-4EBE-858F-EDB529B2768B}" presName="background3" presStyleLbl="node3" presStyleIdx="1" presStyleCnt="3"/>
      <dgm:spPr/>
    </dgm:pt>
    <dgm:pt modelId="{CB1A2C3B-371D-4510-9645-E622EF5EE13A}" type="pres">
      <dgm:prSet presAssocID="{90E6A100-21B2-4EBE-858F-EDB529B2768B}" presName="text3" presStyleLbl="fgAcc3" presStyleIdx="1" presStyleCnt="3">
        <dgm:presLayoutVars>
          <dgm:chPref val="3"/>
        </dgm:presLayoutVars>
      </dgm:prSet>
      <dgm:spPr/>
    </dgm:pt>
    <dgm:pt modelId="{2F9A9173-7469-42BC-97F6-AB8A1FF2DC8B}" type="pres">
      <dgm:prSet presAssocID="{90E6A100-21B2-4EBE-858F-EDB529B2768B}" presName="hierChild4" presStyleCnt="0"/>
      <dgm:spPr/>
    </dgm:pt>
    <dgm:pt modelId="{6E14DB78-309C-4EA5-B68A-2815C1209A0D}" type="pres">
      <dgm:prSet presAssocID="{5489D2AE-2051-436D-80B3-DBEE0AA47CCD}" presName="Name17" presStyleLbl="parChTrans1D3" presStyleIdx="2" presStyleCnt="3"/>
      <dgm:spPr/>
    </dgm:pt>
    <dgm:pt modelId="{56F134B7-84B1-4AE5-8DAE-254DADE96FA2}" type="pres">
      <dgm:prSet presAssocID="{9AEF4E61-1207-461C-B115-D36F0F403E39}" presName="hierRoot3" presStyleCnt="0"/>
      <dgm:spPr/>
    </dgm:pt>
    <dgm:pt modelId="{69487ABE-AABA-4C0E-87C9-46F64D368E64}" type="pres">
      <dgm:prSet presAssocID="{9AEF4E61-1207-461C-B115-D36F0F403E39}" presName="composite3" presStyleCnt="0"/>
      <dgm:spPr/>
    </dgm:pt>
    <dgm:pt modelId="{8DC4BD60-203A-4BA7-B019-089955E25F16}" type="pres">
      <dgm:prSet presAssocID="{9AEF4E61-1207-461C-B115-D36F0F403E39}" presName="background3" presStyleLbl="node3" presStyleIdx="2" presStyleCnt="3"/>
      <dgm:spPr/>
    </dgm:pt>
    <dgm:pt modelId="{674D1181-A3E7-46B6-8A10-CD17E48BCDC9}" type="pres">
      <dgm:prSet presAssocID="{9AEF4E61-1207-461C-B115-D36F0F403E39}" presName="text3" presStyleLbl="fgAcc3" presStyleIdx="2" presStyleCnt="3">
        <dgm:presLayoutVars>
          <dgm:chPref val="3"/>
        </dgm:presLayoutVars>
      </dgm:prSet>
      <dgm:spPr/>
    </dgm:pt>
    <dgm:pt modelId="{9A8879C4-A2AD-4C94-A4AB-72D5E7709924}" type="pres">
      <dgm:prSet presAssocID="{9AEF4E61-1207-461C-B115-D36F0F403E39}" presName="hierChild4" presStyleCnt="0"/>
      <dgm:spPr/>
    </dgm:pt>
    <dgm:pt modelId="{68AD3EC8-BF35-445A-A8F2-90A00294A0FB}" type="pres">
      <dgm:prSet presAssocID="{B0FEDE8D-7E94-422A-88F8-74D34D542497}" presName="Name10" presStyleLbl="parChTrans1D2" presStyleIdx="2" presStyleCnt="3"/>
      <dgm:spPr/>
    </dgm:pt>
    <dgm:pt modelId="{587A22F8-87B5-41DF-823C-F1C15F17224A}" type="pres">
      <dgm:prSet presAssocID="{D19597FE-EAC3-4EBC-A191-364F0D9238FB}" presName="hierRoot2" presStyleCnt="0"/>
      <dgm:spPr/>
    </dgm:pt>
    <dgm:pt modelId="{A6EFD2CD-ABF8-434F-BDF7-AC266135C1E4}" type="pres">
      <dgm:prSet presAssocID="{D19597FE-EAC3-4EBC-A191-364F0D9238FB}" presName="composite2" presStyleCnt="0"/>
      <dgm:spPr/>
    </dgm:pt>
    <dgm:pt modelId="{CC546546-E0C6-4AB4-8981-07233A952348}" type="pres">
      <dgm:prSet presAssocID="{D19597FE-EAC3-4EBC-A191-364F0D9238FB}" presName="background2" presStyleLbl="node2" presStyleIdx="2" presStyleCnt="3"/>
      <dgm:spPr/>
    </dgm:pt>
    <dgm:pt modelId="{5BDD3602-CC41-45B0-8D63-7C00AFA01BB1}" type="pres">
      <dgm:prSet presAssocID="{D19597FE-EAC3-4EBC-A191-364F0D9238FB}" presName="text2" presStyleLbl="fgAcc2" presStyleIdx="2" presStyleCnt="3">
        <dgm:presLayoutVars>
          <dgm:chPref val="3"/>
        </dgm:presLayoutVars>
      </dgm:prSet>
      <dgm:spPr/>
    </dgm:pt>
    <dgm:pt modelId="{FB41024F-4720-4AB2-9E97-EEF33B954DB6}" type="pres">
      <dgm:prSet presAssocID="{D19597FE-EAC3-4EBC-A191-364F0D9238FB}" presName="hierChild3" presStyleCnt="0"/>
      <dgm:spPr/>
    </dgm:pt>
  </dgm:ptLst>
  <dgm:cxnLst>
    <dgm:cxn modelId="{412E4610-0868-498B-B4AF-8C45BA6CCB7E}" type="presOf" srcId="{5B34F064-E3BD-4A70-A1D4-1402B6AC47A2}" destId="{60EBA1CB-7533-434A-8188-F529F6609C19}" srcOrd="0" destOrd="0" presId="urn:microsoft.com/office/officeart/2005/8/layout/hierarchy1"/>
    <dgm:cxn modelId="{DACDF315-F253-4AF4-8F10-0DAEECE100D2}" type="presOf" srcId="{90E6A100-21B2-4EBE-858F-EDB529B2768B}" destId="{CB1A2C3B-371D-4510-9645-E622EF5EE13A}" srcOrd="0" destOrd="0" presId="urn:microsoft.com/office/officeart/2005/8/layout/hierarchy1"/>
    <dgm:cxn modelId="{E3030E21-3A98-4154-873E-B22E57ECF54D}" type="presOf" srcId="{27678D6C-052A-461C-A4B9-16B984EB69FF}" destId="{BE6700A2-7598-4D31-B67F-4E9EE729A12F}" srcOrd="0" destOrd="0" presId="urn:microsoft.com/office/officeart/2005/8/layout/hierarchy1"/>
    <dgm:cxn modelId="{323F5223-AD07-48A5-9311-CC08B5BB215A}" srcId="{E69F956C-9411-4D18-AEB1-DCCB8E9A04E2}" destId="{DE7E0BC4-2E3B-4D21-8963-4C91000D1817}" srcOrd="1" destOrd="0" parTransId="{110F1FD8-1823-43C7-9488-AEC7B608C204}" sibTransId="{A51FCB0C-00AF-46B6-844A-5ACF77509D3A}"/>
    <dgm:cxn modelId="{39DCAC3A-2439-436A-895F-D0BEBAA8D911}" type="presOf" srcId="{66AD461B-FBAC-4A16-BFE1-8219DBEAC9A6}" destId="{357F2ACE-4073-4B7C-95FE-DD807CF44686}" srcOrd="0" destOrd="0" presId="urn:microsoft.com/office/officeart/2005/8/layout/hierarchy1"/>
    <dgm:cxn modelId="{8569FA3E-B6A4-4D73-8AD0-F5887DCD5F1A}" type="presOf" srcId="{DE7E0BC4-2E3B-4D21-8963-4C91000D1817}" destId="{11CCAE35-AC4C-486C-8BA4-2D033B644742}" srcOrd="0" destOrd="0" presId="urn:microsoft.com/office/officeart/2005/8/layout/hierarchy1"/>
    <dgm:cxn modelId="{FB4F1061-B52E-437F-8B1E-A2A92FFA01C0}" srcId="{DE7E0BC4-2E3B-4D21-8963-4C91000D1817}" destId="{3A488EB1-4C76-4E52-A864-D94DA22E4C3B}" srcOrd="0" destOrd="0" parTransId="{66AD461B-FBAC-4A16-BFE1-8219DBEAC9A6}" sibTransId="{477176D3-6EFB-4395-8B54-561B705D6D35}"/>
    <dgm:cxn modelId="{D4670349-AF3C-4EDF-8743-06BFEB7A2958}" type="presOf" srcId="{D19597FE-EAC3-4EBC-A191-364F0D9238FB}" destId="{5BDD3602-CC41-45B0-8D63-7C00AFA01BB1}" srcOrd="0" destOrd="0" presId="urn:microsoft.com/office/officeart/2005/8/layout/hierarchy1"/>
    <dgm:cxn modelId="{8952A46B-166A-4180-AA82-4458CF74CD2A}" type="presOf" srcId="{5489D2AE-2051-436D-80B3-DBEE0AA47CCD}" destId="{6E14DB78-309C-4EA5-B68A-2815C1209A0D}" srcOrd="0" destOrd="0" presId="urn:microsoft.com/office/officeart/2005/8/layout/hierarchy1"/>
    <dgm:cxn modelId="{F127B84C-686A-43EB-BDF2-A7C0A468B422}" srcId="{27678D6C-052A-461C-A4B9-16B984EB69FF}" destId="{E69F956C-9411-4D18-AEB1-DCCB8E9A04E2}" srcOrd="0" destOrd="0" parTransId="{E2FB762E-B593-4393-9769-2BAB341F6F7B}" sibTransId="{B1275B6C-4760-452C-B1FB-2865ED6DBAE5}"/>
    <dgm:cxn modelId="{66BB106D-3D2E-4B53-804B-A967FEA3882A}" srcId="{E69F956C-9411-4D18-AEB1-DCCB8E9A04E2}" destId="{D19597FE-EAC3-4EBC-A191-364F0D9238FB}" srcOrd="2" destOrd="0" parTransId="{B0FEDE8D-7E94-422A-88F8-74D34D542497}" sibTransId="{3E69875D-09F9-4C37-9F69-B3B5C3813282}"/>
    <dgm:cxn modelId="{BCE21E5A-0118-4D7F-AC92-2D0AB6204BA3}" type="presOf" srcId="{B0FEDE8D-7E94-422A-88F8-74D34D542497}" destId="{68AD3EC8-BF35-445A-A8F2-90A00294A0FB}" srcOrd="0" destOrd="0" presId="urn:microsoft.com/office/officeart/2005/8/layout/hierarchy1"/>
    <dgm:cxn modelId="{9105C57D-CD55-4E41-AB07-F7DC340F04CA}" type="presOf" srcId="{BBD736CC-7775-4FFC-9A66-58BC93FF7A01}" destId="{64B3E402-6EFC-4BC0-AB8A-3DB62992F72F}" srcOrd="0" destOrd="0" presId="urn:microsoft.com/office/officeart/2005/8/layout/hierarchy1"/>
    <dgm:cxn modelId="{EED04699-FA11-4D09-8453-659F7EB2408F}" type="presOf" srcId="{4B61AE94-E7FB-4158-B1E0-D372B301E00B}" destId="{B5F43351-68B2-4209-BDEC-6C88684A1952}" srcOrd="0" destOrd="0" presId="urn:microsoft.com/office/officeart/2005/8/layout/hierarchy1"/>
    <dgm:cxn modelId="{7912BFB1-C45F-4F0E-89BA-55E2A203A897}" type="presOf" srcId="{E69F956C-9411-4D18-AEB1-DCCB8E9A04E2}" destId="{BA7F5968-D109-49D4-8F16-52BF34584316}" srcOrd="0" destOrd="0" presId="urn:microsoft.com/office/officeart/2005/8/layout/hierarchy1"/>
    <dgm:cxn modelId="{3FF88EB5-2143-4F97-AA73-725003E6A3C5}" srcId="{DE7E0BC4-2E3B-4D21-8963-4C91000D1817}" destId="{90E6A100-21B2-4EBE-858F-EDB529B2768B}" srcOrd="1" destOrd="0" parTransId="{5B34F064-E3BD-4A70-A1D4-1402B6AC47A2}" sibTransId="{035C1F40-3343-4359-AC57-65C8064D063B}"/>
    <dgm:cxn modelId="{A14850BE-0C7D-46C9-A170-44149C33AAEE}" type="presOf" srcId="{110F1FD8-1823-43C7-9488-AEC7B608C204}" destId="{AC395D4C-0277-4602-B91E-13DD686EEF81}" srcOrd="0" destOrd="0" presId="urn:microsoft.com/office/officeart/2005/8/layout/hierarchy1"/>
    <dgm:cxn modelId="{FEBD41BF-1750-4860-9FE4-A19EA09AB96F}" type="presOf" srcId="{9AEF4E61-1207-461C-B115-D36F0F403E39}" destId="{674D1181-A3E7-46B6-8A10-CD17E48BCDC9}" srcOrd="0" destOrd="0" presId="urn:microsoft.com/office/officeart/2005/8/layout/hierarchy1"/>
    <dgm:cxn modelId="{D1947EC3-1E1E-4500-B6A4-8C1FF0205233}" type="presOf" srcId="{3A488EB1-4C76-4E52-A864-D94DA22E4C3B}" destId="{A396523F-8C29-417C-9CB9-AB602C6D16F3}" srcOrd="0" destOrd="0" presId="urn:microsoft.com/office/officeart/2005/8/layout/hierarchy1"/>
    <dgm:cxn modelId="{EDD3FECC-4F59-419D-96EC-026C207FFD5C}" srcId="{DE7E0BC4-2E3B-4D21-8963-4C91000D1817}" destId="{9AEF4E61-1207-461C-B115-D36F0F403E39}" srcOrd="2" destOrd="0" parTransId="{5489D2AE-2051-436D-80B3-DBEE0AA47CCD}" sibTransId="{04CAB833-8A9A-4A1F-9858-E28111843503}"/>
    <dgm:cxn modelId="{CA0D14D3-74C8-4562-B05F-64D16A6F4BC0}" srcId="{E69F956C-9411-4D18-AEB1-DCCB8E9A04E2}" destId="{4B61AE94-E7FB-4158-B1E0-D372B301E00B}" srcOrd="0" destOrd="0" parTransId="{BBD736CC-7775-4FFC-9A66-58BC93FF7A01}" sibTransId="{79755794-8C83-4D01-BA98-FF7296A9C5BD}"/>
    <dgm:cxn modelId="{DDFCA62A-DFC9-4C08-B0D8-600F3BA2779C}" type="presParOf" srcId="{BE6700A2-7598-4D31-B67F-4E9EE729A12F}" destId="{E2F9D55F-D7CF-4CAB-8AE3-2CD2757E831E}" srcOrd="0" destOrd="0" presId="urn:microsoft.com/office/officeart/2005/8/layout/hierarchy1"/>
    <dgm:cxn modelId="{B4C59ED6-A655-49CD-82D6-45E77E0E6A76}" type="presParOf" srcId="{E2F9D55F-D7CF-4CAB-8AE3-2CD2757E831E}" destId="{630ECD0D-2B6C-46BC-AA6C-25450566106D}" srcOrd="0" destOrd="0" presId="urn:microsoft.com/office/officeart/2005/8/layout/hierarchy1"/>
    <dgm:cxn modelId="{CC74523E-8A27-4138-A10D-A92D03F200E2}" type="presParOf" srcId="{630ECD0D-2B6C-46BC-AA6C-25450566106D}" destId="{6E2B5D0B-5D49-4807-98FD-DA66DAA34F93}" srcOrd="0" destOrd="0" presId="urn:microsoft.com/office/officeart/2005/8/layout/hierarchy1"/>
    <dgm:cxn modelId="{B428EF81-C106-428A-AE42-3ADFE210691B}" type="presParOf" srcId="{630ECD0D-2B6C-46BC-AA6C-25450566106D}" destId="{BA7F5968-D109-49D4-8F16-52BF34584316}" srcOrd="1" destOrd="0" presId="urn:microsoft.com/office/officeart/2005/8/layout/hierarchy1"/>
    <dgm:cxn modelId="{70EE8767-ACDD-4208-985A-3E1216C13043}" type="presParOf" srcId="{E2F9D55F-D7CF-4CAB-8AE3-2CD2757E831E}" destId="{58AC9506-3BD3-45AB-8249-7E30034E6166}" srcOrd="1" destOrd="0" presId="urn:microsoft.com/office/officeart/2005/8/layout/hierarchy1"/>
    <dgm:cxn modelId="{016327C0-9296-41CA-A726-CDD3F47AD1CA}" type="presParOf" srcId="{58AC9506-3BD3-45AB-8249-7E30034E6166}" destId="{64B3E402-6EFC-4BC0-AB8A-3DB62992F72F}" srcOrd="0" destOrd="0" presId="urn:microsoft.com/office/officeart/2005/8/layout/hierarchy1"/>
    <dgm:cxn modelId="{925A0E22-6573-41F4-AD80-E7D6F987C664}" type="presParOf" srcId="{58AC9506-3BD3-45AB-8249-7E30034E6166}" destId="{0A5D9233-08CD-4B9F-8A3F-481A012051B6}" srcOrd="1" destOrd="0" presId="urn:microsoft.com/office/officeart/2005/8/layout/hierarchy1"/>
    <dgm:cxn modelId="{5404FEF5-94B7-47C7-A10A-D68559E83DB1}" type="presParOf" srcId="{0A5D9233-08CD-4B9F-8A3F-481A012051B6}" destId="{3BF00790-3EF1-4922-A620-4B627160365E}" srcOrd="0" destOrd="0" presId="urn:microsoft.com/office/officeart/2005/8/layout/hierarchy1"/>
    <dgm:cxn modelId="{69C7F6FF-00C5-40C5-A2EB-22D9C30CFD3F}" type="presParOf" srcId="{3BF00790-3EF1-4922-A620-4B627160365E}" destId="{E5943076-30C2-417C-B805-F2520C02989C}" srcOrd="0" destOrd="0" presId="urn:microsoft.com/office/officeart/2005/8/layout/hierarchy1"/>
    <dgm:cxn modelId="{7D5EF963-9586-4A61-8F5D-731F5A789523}" type="presParOf" srcId="{3BF00790-3EF1-4922-A620-4B627160365E}" destId="{B5F43351-68B2-4209-BDEC-6C88684A1952}" srcOrd="1" destOrd="0" presId="urn:microsoft.com/office/officeart/2005/8/layout/hierarchy1"/>
    <dgm:cxn modelId="{35E86943-4772-4E8A-8D20-164482C3C739}" type="presParOf" srcId="{0A5D9233-08CD-4B9F-8A3F-481A012051B6}" destId="{B3AC6552-B4BF-4E1D-93BB-87F9F759C938}" srcOrd="1" destOrd="0" presId="urn:microsoft.com/office/officeart/2005/8/layout/hierarchy1"/>
    <dgm:cxn modelId="{EAE09A09-6172-4772-BEFF-995D2062465D}" type="presParOf" srcId="{58AC9506-3BD3-45AB-8249-7E30034E6166}" destId="{AC395D4C-0277-4602-B91E-13DD686EEF81}" srcOrd="2" destOrd="0" presId="urn:microsoft.com/office/officeart/2005/8/layout/hierarchy1"/>
    <dgm:cxn modelId="{540BF4CF-9391-4394-BBCB-55833420D1FF}" type="presParOf" srcId="{58AC9506-3BD3-45AB-8249-7E30034E6166}" destId="{0CFB9069-E0E0-42A2-811A-81FDB3A160B2}" srcOrd="3" destOrd="0" presId="urn:microsoft.com/office/officeart/2005/8/layout/hierarchy1"/>
    <dgm:cxn modelId="{5A3E4A41-5462-45E2-9EA4-F2D2706A033C}" type="presParOf" srcId="{0CFB9069-E0E0-42A2-811A-81FDB3A160B2}" destId="{812554A3-875F-4B65-BAE1-0520672A0093}" srcOrd="0" destOrd="0" presId="urn:microsoft.com/office/officeart/2005/8/layout/hierarchy1"/>
    <dgm:cxn modelId="{615A3777-464B-4FBF-B4CB-50571ACDA1FC}" type="presParOf" srcId="{812554A3-875F-4B65-BAE1-0520672A0093}" destId="{96B7268E-7A46-48F0-BAC9-B9B0F4AD45A9}" srcOrd="0" destOrd="0" presId="urn:microsoft.com/office/officeart/2005/8/layout/hierarchy1"/>
    <dgm:cxn modelId="{9661DA59-6BF0-4198-B9CD-F1D4248C75BC}" type="presParOf" srcId="{812554A3-875F-4B65-BAE1-0520672A0093}" destId="{11CCAE35-AC4C-486C-8BA4-2D033B644742}" srcOrd="1" destOrd="0" presId="urn:microsoft.com/office/officeart/2005/8/layout/hierarchy1"/>
    <dgm:cxn modelId="{2FF80109-A03D-4842-B8E3-776222788FFC}" type="presParOf" srcId="{0CFB9069-E0E0-42A2-811A-81FDB3A160B2}" destId="{FAFDCEF6-E657-453B-9844-A993AD75348E}" srcOrd="1" destOrd="0" presId="urn:microsoft.com/office/officeart/2005/8/layout/hierarchy1"/>
    <dgm:cxn modelId="{D2E719C2-FF75-4A3C-AC43-7D3BF88E9FE7}" type="presParOf" srcId="{FAFDCEF6-E657-453B-9844-A993AD75348E}" destId="{357F2ACE-4073-4B7C-95FE-DD807CF44686}" srcOrd="0" destOrd="0" presId="urn:microsoft.com/office/officeart/2005/8/layout/hierarchy1"/>
    <dgm:cxn modelId="{2DC5CA80-6402-4C1D-95D0-4DBFFA0BD1FE}" type="presParOf" srcId="{FAFDCEF6-E657-453B-9844-A993AD75348E}" destId="{0E1AA904-E785-4D74-8672-18D6CD50DF88}" srcOrd="1" destOrd="0" presId="urn:microsoft.com/office/officeart/2005/8/layout/hierarchy1"/>
    <dgm:cxn modelId="{A27F845F-51BE-49ED-BEB8-EF9966DECAE0}" type="presParOf" srcId="{0E1AA904-E785-4D74-8672-18D6CD50DF88}" destId="{3A64A598-EEC7-4D4C-ABBB-14706740A805}" srcOrd="0" destOrd="0" presId="urn:microsoft.com/office/officeart/2005/8/layout/hierarchy1"/>
    <dgm:cxn modelId="{F5A143A8-DF5C-4679-96EB-58C8DA05B989}" type="presParOf" srcId="{3A64A598-EEC7-4D4C-ABBB-14706740A805}" destId="{B6513683-BB94-430B-8B0C-FC2459775D71}" srcOrd="0" destOrd="0" presId="urn:microsoft.com/office/officeart/2005/8/layout/hierarchy1"/>
    <dgm:cxn modelId="{52A39E15-182D-4D18-BD9B-FC9A10976656}" type="presParOf" srcId="{3A64A598-EEC7-4D4C-ABBB-14706740A805}" destId="{A396523F-8C29-417C-9CB9-AB602C6D16F3}" srcOrd="1" destOrd="0" presId="urn:microsoft.com/office/officeart/2005/8/layout/hierarchy1"/>
    <dgm:cxn modelId="{780A4365-1F6E-4166-AE0D-506C5F619F0E}" type="presParOf" srcId="{0E1AA904-E785-4D74-8672-18D6CD50DF88}" destId="{324A81DE-3B04-4B25-931C-2DB6F938CD4B}" srcOrd="1" destOrd="0" presId="urn:microsoft.com/office/officeart/2005/8/layout/hierarchy1"/>
    <dgm:cxn modelId="{1734F3FB-6179-4FEC-9E44-A21B6E6955FE}" type="presParOf" srcId="{FAFDCEF6-E657-453B-9844-A993AD75348E}" destId="{60EBA1CB-7533-434A-8188-F529F6609C19}" srcOrd="2" destOrd="0" presId="urn:microsoft.com/office/officeart/2005/8/layout/hierarchy1"/>
    <dgm:cxn modelId="{A680C8FA-1D60-43CB-AA45-1A19B004D103}" type="presParOf" srcId="{FAFDCEF6-E657-453B-9844-A993AD75348E}" destId="{F7BB3CEC-08BE-4C9E-83FA-1E351C674451}" srcOrd="3" destOrd="0" presId="urn:microsoft.com/office/officeart/2005/8/layout/hierarchy1"/>
    <dgm:cxn modelId="{D2E69182-7D93-4BF8-A15E-820374ED7262}" type="presParOf" srcId="{F7BB3CEC-08BE-4C9E-83FA-1E351C674451}" destId="{8F2226CD-34E9-4E4F-A3F0-14DB400BC157}" srcOrd="0" destOrd="0" presId="urn:microsoft.com/office/officeart/2005/8/layout/hierarchy1"/>
    <dgm:cxn modelId="{5EE58C7E-C191-4BA7-BA31-0CCC866634D9}" type="presParOf" srcId="{8F2226CD-34E9-4E4F-A3F0-14DB400BC157}" destId="{AC5A5C1B-2840-4FCB-81CA-F5113ABDD31F}" srcOrd="0" destOrd="0" presId="urn:microsoft.com/office/officeart/2005/8/layout/hierarchy1"/>
    <dgm:cxn modelId="{2A59D50C-B98D-451C-9F61-1C342B1AF03C}" type="presParOf" srcId="{8F2226CD-34E9-4E4F-A3F0-14DB400BC157}" destId="{CB1A2C3B-371D-4510-9645-E622EF5EE13A}" srcOrd="1" destOrd="0" presId="urn:microsoft.com/office/officeart/2005/8/layout/hierarchy1"/>
    <dgm:cxn modelId="{09EFB860-B726-4EDC-8F17-E2DFD406C18D}" type="presParOf" srcId="{F7BB3CEC-08BE-4C9E-83FA-1E351C674451}" destId="{2F9A9173-7469-42BC-97F6-AB8A1FF2DC8B}" srcOrd="1" destOrd="0" presId="urn:microsoft.com/office/officeart/2005/8/layout/hierarchy1"/>
    <dgm:cxn modelId="{B7D653C0-4580-4BBA-AD57-D0DDBAE76E70}" type="presParOf" srcId="{FAFDCEF6-E657-453B-9844-A993AD75348E}" destId="{6E14DB78-309C-4EA5-B68A-2815C1209A0D}" srcOrd="4" destOrd="0" presId="urn:microsoft.com/office/officeart/2005/8/layout/hierarchy1"/>
    <dgm:cxn modelId="{C77E6DD8-117E-41A2-870A-421C7520B8E8}" type="presParOf" srcId="{FAFDCEF6-E657-453B-9844-A993AD75348E}" destId="{56F134B7-84B1-4AE5-8DAE-254DADE96FA2}" srcOrd="5" destOrd="0" presId="urn:microsoft.com/office/officeart/2005/8/layout/hierarchy1"/>
    <dgm:cxn modelId="{7FEC9484-7365-4CC4-9535-9BF92A696212}" type="presParOf" srcId="{56F134B7-84B1-4AE5-8DAE-254DADE96FA2}" destId="{69487ABE-AABA-4C0E-87C9-46F64D368E64}" srcOrd="0" destOrd="0" presId="urn:microsoft.com/office/officeart/2005/8/layout/hierarchy1"/>
    <dgm:cxn modelId="{DF117CB7-4FA9-4B62-A514-2950E4B2BF4C}" type="presParOf" srcId="{69487ABE-AABA-4C0E-87C9-46F64D368E64}" destId="{8DC4BD60-203A-4BA7-B019-089955E25F16}" srcOrd="0" destOrd="0" presId="urn:microsoft.com/office/officeart/2005/8/layout/hierarchy1"/>
    <dgm:cxn modelId="{3539A1E6-1552-4FF1-8E68-496D7774C99C}" type="presParOf" srcId="{69487ABE-AABA-4C0E-87C9-46F64D368E64}" destId="{674D1181-A3E7-46B6-8A10-CD17E48BCDC9}" srcOrd="1" destOrd="0" presId="urn:microsoft.com/office/officeart/2005/8/layout/hierarchy1"/>
    <dgm:cxn modelId="{0FF80F1A-4C6E-4E9A-A19C-937193D335A7}" type="presParOf" srcId="{56F134B7-84B1-4AE5-8DAE-254DADE96FA2}" destId="{9A8879C4-A2AD-4C94-A4AB-72D5E7709924}" srcOrd="1" destOrd="0" presId="urn:microsoft.com/office/officeart/2005/8/layout/hierarchy1"/>
    <dgm:cxn modelId="{1925FCD4-5307-410B-8029-045BC3680D93}" type="presParOf" srcId="{58AC9506-3BD3-45AB-8249-7E30034E6166}" destId="{68AD3EC8-BF35-445A-A8F2-90A00294A0FB}" srcOrd="4" destOrd="0" presId="urn:microsoft.com/office/officeart/2005/8/layout/hierarchy1"/>
    <dgm:cxn modelId="{2F8375DF-77E2-4487-8DA0-FC90C5720010}" type="presParOf" srcId="{58AC9506-3BD3-45AB-8249-7E30034E6166}" destId="{587A22F8-87B5-41DF-823C-F1C15F17224A}" srcOrd="5" destOrd="0" presId="urn:microsoft.com/office/officeart/2005/8/layout/hierarchy1"/>
    <dgm:cxn modelId="{9F6054D9-985C-46A3-8811-673F97A3EB3D}" type="presParOf" srcId="{587A22F8-87B5-41DF-823C-F1C15F17224A}" destId="{A6EFD2CD-ABF8-434F-BDF7-AC266135C1E4}" srcOrd="0" destOrd="0" presId="urn:microsoft.com/office/officeart/2005/8/layout/hierarchy1"/>
    <dgm:cxn modelId="{38D94927-ED9E-49FC-BA1E-B255A4B9FC1D}" type="presParOf" srcId="{A6EFD2CD-ABF8-434F-BDF7-AC266135C1E4}" destId="{CC546546-E0C6-4AB4-8981-07233A952348}" srcOrd="0" destOrd="0" presId="urn:microsoft.com/office/officeart/2005/8/layout/hierarchy1"/>
    <dgm:cxn modelId="{18A8FDA6-D6AB-40C5-8481-C433EB9445BB}" type="presParOf" srcId="{A6EFD2CD-ABF8-434F-BDF7-AC266135C1E4}" destId="{5BDD3602-CC41-45B0-8D63-7C00AFA01BB1}" srcOrd="1" destOrd="0" presId="urn:microsoft.com/office/officeart/2005/8/layout/hierarchy1"/>
    <dgm:cxn modelId="{2ADC8286-EF2B-492D-8549-5D19D0D5EFE0}" type="presParOf" srcId="{587A22F8-87B5-41DF-823C-F1C15F17224A}" destId="{FB41024F-4720-4AB2-9E97-EEF33B954DB6}" srcOrd="1" destOrd="0" presId="urn:microsoft.com/office/officeart/2005/8/layout/hierarchy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68AD3EC8-BF35-445A-A8F2-90A00294A0FB}">
      <dsp:nvSpPr>
        <dsp:cNvPr id="0" name=""/>
        <dsp:cNvSpPr/>
      </dsp:nvSpPr>
      <dsp:spPr>
        <a:xfrm>
          <a:off x="2228738" y="655399"/>
          <a:ext cx="1259755" cy="29976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4280"/>
              </a:lnTo>
              <a:lnTo>
                <a:pt x="1259755" y="204280"/>
              </a:lnTo>
              <a:lnTo>
                <a:pt x="1259755" y="299764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E14DB78-309C-4EA5-B68A-2815C1209A0D}">
      <dsp:nvSpPr>
        <dsp:cNvPr id="0" name=""/>
        <dsp:cNvSpPr/>
      </dsp:nvSpPr>
      <dsp:spPr>
        <a:xfrm>
          <a:off x="2228738" y="1609664"/>
          <a:ext cx="1259755" cy="299764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204280"/>
              </a:lnTo>
              <a:lnTo>
                <a:pt x="1259755" y="204280"/>
              </a:lnTo>
              <a:lnTo>
                <a:pt x="1259755" y="299764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0EBA1CB-7533-434A-8188-F529F6609C19}">
      <dsp:nvSpPr>
        <dsp:cNvPr id="0" name=""/>
        <dsp:cNvSpPr/>
      </dsp:nvSpPr>
      <dsp:spPr>
        <a:xfrm>
          <a:off x="2183018" y="1609664"/>
          <a:ext cx="91440" cy="29976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99764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57F2ACE-4073-4B7C-95FE-DD807CF44686}">
      <dsp:nvSpPr>
        <dsp:cNvPr id="0" name=""/>
        <dsp:cNvSpPr/>
      </dsp:nvSpPr>
      <dsp:spPr>
        <a:xfrm>
          <a:off x="968982" y="1609664"/>
          <a:ext cx="1259755" cy="299764"/>
        </a:xfrm>
        <a:custGeom>
          <a:avLst/>
          <a:gdLst/>
          <a:ahLst/>
          <a:cxnLst/>
          <a:rect l="0" t="0" r="0" b="0"/>
          <a:pathLst>
            <a:path>
              <a:moveTo>
                <a:pt x="1259755" y="0"/>
              </a:moveTo>
              <a:lnTo>
                <a:pt x="1259755" y="204280"/>
              </a:lnTo>
              <a:lnTo>
                <a:pt x="0" y="204280"/>
              </a:lnTo>
              <a:lnTo>
                <a:pt x="0" y="299764"/>
              </a:lnTo>
            </a:path>
          </a:pathLst>
        </a:custGeom>
        <a:noFill/>
        <a:ln w="12700" cap="flat" cmpd="sng" algn="ctr">
          <a:solidFill>
            <a:schemeClr val="accent1">
              <a:shade val="8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C395D4C-0277-4602-B91E-13DD686EEF81}">
      <dsp:nvSpPr>
        <dsp:cNvPr id="0" name=""/>
        <dsp:cNvSpPr/>
      </dsp:nvSpPr>
      <dsp:spPr>
        <a:xfrm>
          <a:off x="2183018" y="655399"/>
          <a:ext cx="91440" cy="299764"/>
        </a:xfrm>
        <a:custGeom>
          <a:avLst/>
          <a:gdLst/>
          <a:ahLst/>
          <a:cxnLst/>
          <a:rect l="0" t="0" r="0" b="0"/>
          <a:pathLst>
            <a:path>
              <a:moveTo>
                <a:pt x="45720" y="0"/>
              </a:moveTo>
              <a:lnTo>
                <a:pt x="45720" y="299764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4B3E402-6EFC-4BC0-AB8A-3DB62992F72F}">
      <dsp:nvSpPr>
        <dsp:cNvPr id="0" name=""/>
        <dsp:cNvSpPr/>
      </dsp:nvSpPr>
      <dsp:spPr>
        <a:xfrm>
          <a:off x="968982" y="655399"/>
          <a:ext cx="1259755" cy="299764"/>
        </a:xfrm>
        <a:custGeom>
          <a:avLst/>
          <a:gdLst/>
          <a:ahLst/>
          <a:cxnLst/>
          <a:rect l="0" t="0" r="0" b="0"/>
          <a:pathLst>
            <a:path>
              <a:moveTo>
                <a:pt x="1259755" y="0"/>
              </a:moveTo>
              <a:lnTo>
                <a:pt x="1259755" y="204280"/>
              </a:lnTo>
              <a:lnTo>
                <a:pt x="0" y="204280"/>
              </a:lnTo>
              <a:lnTo>
                <a:pt x="0" y="299764"/>
              </a:lnTo>
            </a:path>
          </a:pathLst>
        </a:custGeom>
        <a:noFill/>
        <a:ln w="12700" cap="flat" cmpd="sng" algn="ctr">
          <a:solidFill>
            <a:schemeClr val="accent1">
              <a:shade val="60000"/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6E2B5D0B-5D49-4807-98FD-DA66DAA34F93}">
      <dsp:nvSpPr>
        <dsp:cNvPr id="0" name=""/>
        <dsp:cNvSpPr/>
      </dsp:nvSpPr>
      <dsp:spPr>
        <a:xfrm>
          <a:off x="1713383" y="899"/>
          <a:ext cx="1030709" cy="65450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A7F5968-D109-49D4-8F16-52BF34584316}">
      <dsp:nvSpPr>
        <dsp:cNvPr id="0" name=""/>
        <dsp:cNvSpPr/>
      </dsp:nvSpPr>
      <dsp:spPr>
        <a:xfrm>
          <a:off x="1827907" y="109696"/>
          <a:ext cx="1030709" cy="654500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9060" tIns="99060" rIns="99060" bIns="99060" numCol="1" spcCol="1270" anchor="ctr" anchorCtr="0">
          <a:noAutofit/>
        </a:bodyPr>
        <a:lstStyle/>
        <a:p>
          <a:pPr marL="0" lvl="0" indent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600" kern="1200"/>
            <a:t>Join</a:t>
          </a:r>
        </a:p>
      </dsp:txBody>
      <dsp:txXfrm>
        <a:off x="1847077" y="128866"/>
        <a:ext cx="992369" cy="616160"/>
      </dsp:txXfrm>
    </dsp:sp>
    <dsp:sp modelId="{E5943076-30C2-417C-B805-F2520C02989C}">
      <dsp:nvSpPr>
        <dsp:cNvPr id="0" name=""/>
        <dsp:cNvSpPr/>
      </dsp:nvSpPr>
      <dsp:spPr>
        <a:xfrm>
          <a:off x="453628" y="955164"/>
          <a:ext cx="1030709" cy="65450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B5F43351-68B2-4209-BDEC-6C88684A1952}">
      <dsp:nvSpPr>
        <dsp:cNvPr id="0" name=""/>
        <dsp:cNvSpPr/>
      </dsp:nvSpPr>
      <dsp:spPr>
        <a:xfrm>
          <a:off x="568151" y="1063961"/>
          <a:ext cx="1030709" cy="654500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9060" tIns="99060" rIns="99060" bIns="99060" numCol="1" spcCol="1270" anchor="ctr" anchorCtr="0">
          <a:noAutofit/>
        </a:bodyPr>
        <a:lstStyle/>
        <a:p>
          <a:pPr marL="0" lvl="0" indent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600" kern="1200"/>
            <a:t>Inner</a:t>
          </a:r>
        </a:p>
      </dsp:txBody>
      <dsp:txXfrm>
        <a:off x="587321" y="1083131"/>
        <a:ext cx="992369" cy="616160"/>
      </dsp:txXfrm>
    </dsp:sp>
    <dsp:sp modelId="{96B7268E-7A46-48F0-BAC9-B9B0F4AD45A9}">
      <dsp:nvSpPr>
        <dsp:cNvPr id="0" name=""/>
        <dsp:cNvSpPr/>
      </dsp:nvSpPr>
      <dsp:spPr>
        <a:xfrm>
          <a:off x="1713383" y="955164"/>
          <a:ext cx="1030709" cy="65450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11CCAE35-AC4C-486C-8BA4-2D033B644742}">
      <dsp:nvSpPr>
        <dsp:cNvPr id="0" name=""/>
        <dsp:cNvSpPr/>
      </dsp:nvSpPr>
      <dsp:spPr>
        <a:xfrm>
          <a:off x="1827907" y="1063961"/>
          <a:ext cx="1030709" cy="654500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9060" tIns="99060" rIns="99060" bIns="99060" numCol="1" spcCol="1270" anchor="ctr" anchorCtr="0">
          <a:noAutofit/>
        </a:bodyPr>
        <a:lstStyle/>
        <a:p>
          <a:pPr marL="0" lvl="0" indent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600" kern="1200"/>
            <a:t>Outer</a:t>
          </a:r>
        </a:p>
      </dsp:txBody>
      <dsp:txXfrm>
        <a:off x="1847077" y="1083131"/>
        <a:ext cx="992369" cy="616160"/>
      </dsp:txXfrm>
    </dsp:sp>
    <dsp:sp modelId="{B6513683-BB94-430B-8B0C-FC2459775D71}">
      <dsp:nvSpPr>
        <dsp:cNvPr id="0" name=""/>
        <dsp:cNvSpPr/>
      </dsp:nvSpPr>
      <dsp:spPr>
        <a:xfrm>
          <a:off x="453628" y="1909429"/>
          <a:ext cx="1030709" cy="65450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A396523F-8C29-417C-9CB9-AB602C6D16F3}">
      <dsp:nvSpPr>
        <dsp:cNvPr id="0" name=""/>
        <dsp:cNvSpPr/>
      </dsp:nvSpPr>
      <dsp:spPr>
        <a:xfrm>
          <a:off x="568151" y="2018226"/>
          <a:ext cx="1030709" cy="654500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9060" tIns="99060" rIns="99060" bIns="99060" numCol="1" spcCol="1270" anchor="ctr" anchorCtr="0">
          <a:noAutofit/>
        </a:bodyPr>
        <a:lstStyle/>
        <a:p>
          <a:pPr marL="0" lvl="0" indent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600" kern="1200"/>
            <a:t>Left</a:t>
          </a:r>
        </a:p>
      </dsp:txBody>
      <dsp:txXfrm>
        <a:off x="587321" y="2037396"/>
        <a:ext cx="992369" cy="616160"/>
      </dsp:txXfrm>
    </dsp:sp>
    <dsp:sp modelId="{AC5A5C1B-2840-4FCB-81CA-F5113ABDD31F}">
      <dsp:nvSpPr>
        <dsp:cNvPr id="0" name=""/>
        <dsp:cNvSpPr/>
      </dsp:nvSpPr>
      <dsp:spPr>
        <a:xfrm>
          <a:off x="1713383" y="1909429"/>
          <a:ext cx="1030709" cy="65450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CB1A2C3B-371D-4510-9645-E622EF5EE13A}">
      <dsp:nvSpPr>
        <dsp:cNvPr id="0" name=""/>
        <dsp:cNvSpPr/>
      </dsp:nvSpPr>
      <dsp:spPr>
        <a:xfrm>
          <a:off x="1827907" y="2018226"/>
          <a:ext cx="1030709" cy="654500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9060" tIns="99060" rIns="99060" bIns="99060" numCol="1" spcCol="1270" anchor="ctr" anchorCtr="0">
          <a:noAutofit/>
        </a:bodyPr>
        <a:lstStyle/>
        <a:p>
          <a:pPr marL="0" lvl="0" indent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600" kern="1200"/>
            <a:t>Right</a:t>
          </a:r>
        </a:p>
      </dsp:txBody>
      <dsp:txXfrm>
        <a:off x="1847077" y="2037396"/>
        <a:ext cx="992369" cy="616160"/>
      </dsp:txXfrm>
    </dsp:sp>
    <dsp:sp modelId="{8DC4BD60-203A-4BA7-B019-089955E25F16}">
      <dsp:nvSpPr>
        <dsp:cNvPr id="0" name=""/>
        <dsp:cNvSpPr/>
      </dsp:nvSpPr>
      <dsp:spPr>
        <a:xfrm>
          <a:off x="2973139" y="1909429"/>
          <a:ext cx="1030709" cy="65450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674D1181-A3E7-46B6-8A10-CD17E48BCDC9}">
      <dsp:nvSpPr>
        <dsp:cNvPr id="0" name=""/>
        <dsp:cNvSpPr/>
      </dsp:nvSpPr>
      <dsp:spPr>
        <a:xfrm>
          <a:off x="3087662" y="2018226"/>
          <a:ext cx="1030709" cy="654500"/>
        </a:xfrm>
        <a:prstGeom prst="roundRect">
          <a:avLst>
            <a:gd name="adj" fmla="val 10000"/>
          </a:avLst>
        </a:prstGeom>
        <a:solidFill>
          <a:schemeClr val="lt1">
            <a:alpha val="90000"/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accen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99060" tIns="99060" rIns="99060" bIns="99060" numCol="1" spcCol="1270" anchor="ctr" anchorCtr="0">
          <a:noAutofit/>
        </a:bodyPr>
        <a:lstStyle/>
        <a:p>
          <a:pPr marL="0" lvl="0" indent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600" kern="1200"/>
            <a:t>Full</a:t>
          </a:r>
        </a:p>
      </dsp:txBody>
      <dsp:txXfrm>
        <a:off x="3106832" y="2037396"/>
        <a:ext cx="992369" cy="616160"/>
      </dsp:txXfrm>
    </dsp:sp>
    <dsp:sp modelId="{CC546546-E0C6-4AB4-8981-07233A952348}">
      <dsp:nvSpPr>
        <dsp:cNvPr id="0" name=""/>
        <dsp:cNvSpPr/>
      </dsp:nvSpPr>
      <dsp:spPr>
        <a:xfrm>
          <a:off x="2973139" y="955164"/>
          <a:ext cx="1030709" cy="654500"/>
        </a:xfrm>
        <a:prstGeom prst="roundRect">
          <a:avLst>
            <a:gd name="adj" fmla="val 10000"/>
          </a:avLst>
        </a:prstGeom>
        <a:solidFill>
          <a:schemeClr val="accent1">
            <a:hueOff val="0"/>
            <a:satOff val="0"/>
            <a:lumOff val="0"/>
            <a:alphaOff val="0"/>
          </a:schemeClr>
        </a:solidFill>
        <a:ln w="127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</dsp:sp>
    <dsp:sp modelId="{5BDD3602-CC41-45B0-8D63-7C00AFA01BB1}">
      <dsp:nvSpPr>
        <dsp:cNvPr id="0" name=""/>
        <dsp:cNvSpPr/>
      </dsp:nvSpPr>
      <dsp:spPr>
        <a:xfrm>
          <a:off x="3087662" y="1063961"/>
          <a:ext cx="1030709" cy="654500"/>
        </a:xfrm>
        <a:prstGeom prst="roundRect">
          <a:avLst>
            <a:gd name="adj" fmla="val 10000"/>
          </a:avLst>
        </a:prstGeom>
        <a:gradFill rotWithShape="1">
          <a:gsLst>
            <a:gs pos="0">
              <a:schemeClr val="accent3">
                <a:lumMod val="110000"/>
                <a:satMod val="105000"/>
                <a:tint val="67000"/>
              </a:schemeClr>
            </a:gs>
            <a:gs pos="50000">
              <a:schemeClr val="accent3">
                <a:lumMod val="105000"/>
                <a:satMod val="103000"/>
                <a:tint val="73000"/>
              </a:schemeClr>
            </a:gs>
            <a:gs pos="100000">
              <a:schemeClr val="accent3">
                <a:lumMod val="105000"/>
                <a:satMod val="109000"/>
                <a:tint val="81000"/>
              </a:schemeClr>
            </a:gs>
          </a:gsLst>
          <a:lin ang="5400000" scaled="0"/>
        </a:gradFill>
        <a:ln w="6350" cap="flat" cmpd="sng" algn="ctr">
          <a:solidFill>
            <a:schemeClr val="accent3"/>
          </a:solidFill>
          <a:prstDash val="solid"/>
          <a:miter lim="800000"/>
        </a:ln>
        <a:effectLst/>
      </dsp:spPr>
      <dsp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dsp:style>
      <dsp:txBody>
        <a:bodyPr spcFirstLastPara="0" vert="horz" wrap="square" lIns="99060" tIns="99060" rIns="99060" bIns="99060" numCol="1" spcCol="1270" anchor="ctr" anchorCtr="0">
          <a:noAutofit/>
        </a:bodyPr>
        <a:lstStyle/>
        <a:p>
          <a:pPr marL="0" lvl="0" indent="0" algn="ctr" defTabSz="115570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2600" kern="1200"/>
            <a:t>Cross</a:t>
          </a:r>
        </a:p>
      </dsp:txBody>
      <dsp:txXfrm>
        <a:off x="3106832" y="1083131"/>
        <a:ext cx="992369" cy="616160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ierarchy1">
  <dgm:title val=""/>
  <dgm:desc val=""/>
  <dgm:catLst>
    <dgm:cat type="hierarchy" pri="2000"/>
  </dgm:catLst>
  <dgm:sampData>
    <dgm:dataModel>
      <dgm:ptLst>
        <dgm:pt modelId="0" type="doc"/>
        <dgm:pt modelId="1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" destId="22" srcOrd="1" destOrd="0"/>
        <dgm:cxn modelId="33" srcId="3" destId="31" srcOrd="0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12"/>
      </dgm:ptLst>
      <dgm:cxnLst>
        <dgm:cxn modelId="2" srcId="0" destId="1" srcOrd="0" destOrd="0"/>
        <dgm:cxn modelId="13" srcId="1" destId="11" srcOrd="0" destOrd="0"/>
        <dgm:cxn modelId="14" srcId="1" destId="1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21"/>
        <dgm:pt modelId="211"/>
        <dgm:pt modelId="3"/>
        <dgm:pt modelId="31"/>
        <dgm:pt modelId="311"/>
      </dgm:ptLst>
      <dgm:cxnLst>
        <dgm:cxn modelId="4" srcId="0" destId="1" srcOrd="0" destOrd="0"/>
        <dgm:cxn modelId="5" srcId="1" destId="2" srcOrd="0" destOrd="0"/>
        <dgm:cxn modelId="6" srcId="1" destId="3" srcOrd="1" destOrd="0"/>
        <dgm:cxn modelId="23" srcId="2" destId="21" srcOrd="0" destOrd="0"/>
        <dgm:cxn modelId="24" srcId="21" destId="211" srcOrd="0" destOrd="0"/>
        <dgm:cxn modelId="33" srcId="3" destId="31" srcOrd="0" destOrd="0"/>
        <dgm:cxn modelId="34" srcId="31" destId="311" srcOrd="0" destOrd="0"/>
      </dgm:cxnLst>
      <dgm:bg/>
      <dgm:whole/>
    </dgm:dataModel>
  </dgm:clrData>
  <dgm:layoutNode name="hierChild1">
    <dgm:varLst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primFontSz" for="des" ptType="node" op="equ" val="65"/>
      <dgm:constr type="w" for="des" forName="composite" refType="w"/>
      <dgm:constr type="h" for="des" forName="composite" refType="w" refFor="des" refForName="composite" fact="0.667"/>
      <dgm:constr type="w" for="des" forName="composite2" refType="w" refFor="des" refForName="composite"/>
      <dgm:constr type="h" for="des" forName="composite2" refType="h" refFor="des" refForName="composite"/>
      <dgm:constr type="w" for="des" forName="composite3" refType="w" refFor="des" refForName="composite"/>
      <dgm:constr type="h" for="des" forName="composite3" refType="h" refFor="des" refForName="composite"/>
      <dgm:constr type="w" for="des" forName="composite4" refType="w" refFor="des" refForName="composite"/>
      <dgm:constr type="h" for="des" forName="composite4" refType="h" refFor="des" refForName="composite"/>
      <dgm:constr type="w" for="des" forName="composite5" refType="w" refFor="des" refForName="composite"/>
      <dgm:constr type="h" for="des" forName="composite5" refType="h" refFor="des" refForName="composite"/>
      <dgm:constr type="sibSp" refType="w" refFor="des" refForName="composite" fact="0.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p" for="des" forName="hierRoot1" refType="h" refFor="des" refForName="composite" fact="0.25"/>
      <dgm:constr type="sp" for="des" forName="hierRoot2" refType="sp" refFor="des" refForName="hierRoot1"/>
      <dgm:constr type="sp" for="des" forName="hierRoot3" refType="sp" refFor="des" refForName="hierRoot1"/>
      <dgm:constr type="sp" for="des" forName="hierRoot4" refType="sp" refFor="des" refForName="hierRoot1"/>
      <dgm:constr type="sp" for="des" forName="hierRoot5" refType="sp" refFor="des" refForName="hierRoot1"/>
    </dgm:constrLst>
    <dgm:ruleLst/>
    <dgm:forEach name="Name3" axis="ch">
      <dgm:forEach name="Name4" axis="self" ptType="node">
        <dgm:layoutNode name="hierRoot1">
          <dgm:alg type="hierRoot"/>
          <dgm:shape xmlns:r="http://schemas.openxmlformats.org/officeDocument/2006/relationships" r:blip="">
            <dgm:adjLst/>
          </dgm:shape>
          <dgm:presOf/>
          <dgm:constrLst>
            <dgm:constr type="bendDist" for="des" ptType="parTrans" refType="sp" fact="0.5"/>
          </dgm:constrLst>
          <dgm:ruleLst/>
          <dgm:layoutNode name="composite">
            <dgm:alg type="composite"/>
            <dgm:shape xmlns:r="http://schemas.openxmlformats.org/officeDocument/2006/relationships" r:blip="">
              <dgm:adjLst/>
            </dgm:shape>
            <dgm:presOf/>
            <dgm:constrLst>
              <dgm:constr type="w" for="ch" forName="background" refType="w" fact="0.9"/>
              <dgm:constr type="h" for="ch" forName="background" refType="w" refFor="ch" refForName="background" fact="0.635"/>
              <dgm:constr type="t" for="ch" forName="background"/>
              <dgm:constr type="l" for="ch" forName="background"/>
              <dgm:constr type="w" for="ch" forName="text" refType="w" fact="0.9"/>
              <dgm:constr type="h" for="ch" forName="text" refType="w" refFor="ch" refForName="text" fact="0.635"/>
              <dgm:constr type="t" for="ch" forName="text" refType="w" fact="0.095"/>
              <dgm:constr type="l" for="ch" forName="text" refType="w" fact="0.1"/>
            </dgm:constrLst>
            <dgm:ruleLst/>
            <dgm:layoutNode name="background" styleLbl="node0" moveWith="text">
              <dgm:alg type="sp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/>
              <dgm:constrLst/>
              <dgm:ruleLst/>
            </dgm:layoutNode>
            <dgm:layoutNode name="text" styleLbl="fgAcc0">
              <dgm:varLst>
                <dgm:chPref val="3"/>
              </dgm:varLst>
              <dgm:alg type="tx"/>
              <dgm:shape xmlns:r="http://schemas.openxmlformats.org/officeDocument/2006/relationships" type="roundRect" r:blip="">
                <dgm:adjLst>
                  <dgm:adj idx="1" val="0.1"/>
                </dgm:adjLst>
              </dgm:shape>
              <dgm:presOf axis="self"/>
              <dgm:constrLst>
                <dgm:constr type="tMarg" refType="primFontSz" fact="0.3"/>
                <dgm:constr type="bMarg" refType="primFontSz" fact="0.3"/>
                <dgm:constr type="lMarg" refType="primFontSz" fact="0.3"/>
                <dgm:constr type="rMarg" refType="primFontSz" fact="0.3"/>
              </dgm:constrLst>
              <dgm:ruleLst>
                <dgm:rule type="primFontSz" val="5" fact="NaN" max="NaN"/>
              </dgm:ruleLst>
            </dgm:layoutNode>
          </dgm:layoutNode>
          <dgm:layoutNode name="hierChild2">
            <dgm:choose name="Name5">
              <dgm:if name="Name6" func="var" arg="dir" op="equ" val="norm">
                <dgm:alg type="hierChild">
                  <dgm:param type="linDir" val="fromL"/>
                </dgm:alg>
              </dgm:if>
              <dgm:else name="Name7">
                <dgm:alg type="hierChild">
                  <dgm:param type="linDir" val="fromR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Name8" axis="ch">
              <dgm:forEach name="Name9" axis="self" ptType="parTrans" cnt="1">
                <dgm:layoutNode name="Name10">
                  <dgm:alg type="conn">
                    <dgm:param type="dim" val="1D"/>
                    <dgm:param type="endSty" val="noArr"/>
                    <dgm:param type="connRout" val="bend"/>
                    <dgm:param type="bendPt" val="end"/>
                    <dgm:param type="begPts" val="bCtr"/>
                    <dgm:param type="endPts" val="tCtr"/>
                    <dgm:param type="srcNode" val="background"/>
                    <dgm:param type="dstNode" val="background2"/>
                  </dgm:alg>
                  <dgm:shape xmlns:r="http://schemas.openxmlformats.org/officeDocument/2006/relationships" type="conn" r:blip="" zOrderOff="-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forEach name="Name11" axis="self" ptType="node">
                <dgm:layoutNode name="hierRoot2">
                  <dgm:alg type="hierRoot"/>
                  <dgm:shape xmlns:r="http://schemas.openxmlformats.org/officeDocument/2006/relationships" r:blip="">
                    <dgm:adjLst/>
                  </dgm:shape>
                  <dgm:presOf/>
                  <dgm:constrLst>
                    <dgm:constr type="bendDist" for="des" ptType="parTrans" refType="sp" fact="0.5"/>
                  </dgm:constrLst>
                  <dgm:ruleLst/>
                  <dgm:layoutNode name="composite2">
                    <dgm:alg type="composite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w" for="ch" forName="background2" refType="w" fact="0.9"/>
                      <dgm:constr type="h" for="ch" forName="background2" refType="w" refFor="ch" refForName="background2" fact="0.635"/>
                      <dgm:constr type="t" for="ch" forName="background2"/>
                      <dgm:constr type="l" for="ch" forName="background2"/>
                      <dgm:constr type="w" for="ch" forName="text2" refType="w" fact="0.9"/>
                      <dgm:constr type="h" for="ch" forName="text2" refType="w" refFor="ch" refForName="text2" fact="0.635"/>
                      <dgm:constr type="t" for="ch" forName="text2" refType="w" fact="0.095"/>
                      <dgm:constr type="l" for="ch" forName="text2" refType="w" fact="0.1"/>
                    </dgm:constrLst>
                    <dgm:ruleLst/>
                    <dgm:layoutNode name="background2" moveWith="text2">
                      <dgm:alg type="sp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/>
                      <dgm:constrLst/>
                      <dgm:ruleLst/>
                    </dgm:layoutNode>
                    <dgm:layoutNode name="text2" styleLbl="fgAcc2">
                      <dgm:varLst>
                        <dgm:chPref val="3"/>
                      </dgm:varLst>
                      <dgm:alg type="tx"/>
                      <dgm:shape xmlns:r="http://schemas.openxmlformats.org/officeDocument/2006/relationships" type="roundRect" r:blip="">
                        <dgm:adjLst>
                          <dgm:adj idx="1" val="0.1"/>
                        </dgm:adjLst>
                      </dgm:shape>
                      <dgm:presOf axis="self"/>
                      <dgm:constrLst>
                        <dgm:constr type="tMarg" refType="primFontSz" fact="0.3"/>
                        <dgm:constr type="bMarg" refType="primFontSz" fact="0.3"/>
                        <dgm:constr type="lMarg" refType="primFontSz" fact="0.3"/>
                        <dgm:constr type="rMarg" refType="primFontSz" fact="0.3"/>
                      </dgm:constrLst>
                      <dgm:ruleLst>
                        <dgm:rule type="primFontSz" val="5" fact="NaN" max="NaN"/>
                      </dgm:ruleLst>
                    </dgm:layoutNode>
                  </dgm:layoutNode>
                  <dgm:layoutNode name="hierChild3">
                    <dgm:choose name="Name12">
                      <dgm:if name="Name13" func="var" arg="dir" op="equ" val="norm">
                        <dgm:alg type="hierChild">
                          <dgm:param type="linDir" val="fromL"/>
                        </dgm:alg>
                      </dgm:if>
                      <dgm:else name="Name14">
                        <dgm:alg type="hierChild">
                          <dgm:param type="linDir" val="fromR"/>
                        </dgm:alg>
                      </dgm:else>
                    </dgm:choose>
                    <dgm:shape xmlns:r="http://schemas.openxmlformats.org/officeDocument/2006/relationships" r:blip="">
                      <dgm:adjLst/>
                    </dgm:shape>
                    <dgm:presOf/>
                    <dgm:constrLst/>
                    <dgm:ruleLst/>
                    <dgm:forEach name="Name15" axis="ch">
                      <dgm:forEach name="Name16" axis="self" ptType="parTrans" cnt="1">
                        <dgm:layoutNode name="Name17">
                          <dgm:alg type="conn">
                            <dgm:param type="dim" val="1D"/>
                            <dgm:param type="endSty" val="noArr"/>
                            <dgm:param type="connRout" val="bend"/>
                            <dgm:param type="bendPt" val="end"/>
                            <dgm:param type="begPts" val="bCtr"/>
                            <dgm:param type="endPts" val="tCtr"/>
                            <dgm:param type="srcNode" val="background2"/>
                            <dgm:param type="dstNode" val="background3"/>
                          </dgm:alg>
                          <dgm:shape xmlns:r="http://schemas.openxmlformats.org/officeDocument/2006/relationships" type="conn" r:blip="" zOrderOff="-999">
                            <dgm:adjLst/>
                          </dgm:shape>
                          <dgm:presOf axis="self"/>
                          <dgm:constrLst>
                            <dgm:constr type="begPad"/>
                            <dgm:constr type="endPad"/>
                          </dgm:constrLst>
                          <dgm:ruleLst/>
                        </dgm:layoutNode>
                      </dgm:forEach>
                      <dgm:forEach name="Name18" axis="self" ptType="node">
                        <dgm:layoutNode name="hierRoot3">
                          <dgm:alg type="hierRoot"/>
                          <dgm:shape xmlns:r="http://schemas.openxmlformats.org/officeDocument/2006/relationships" r:blip="">
                            <dgm:adjLst/>
                          </dgm:shape>
                          <dgm:presOf/>
                          <dgm:constrLst>
                            <dgm:constr type="bendDist" for="des" ptType="parTrans" refType="sp" fact="0.5"/>
                          </dgm:constrLst>
                          <dgm:ruleLst/>
                          <dgm:layoutNode name="composite3">
                            <dgm:alg type="composite"/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w" for="ch" forName="background3" refType="w" fact="0.9"/>
                              <dgm:constr type="h" for="ch" forName="background3" refType="w" refFor="ch" refForName="background3" fact="0.635"/>
                              <dgm:constr type="t" for="ch" forName="background3"/>
                              <dgm:constr type="l" for="ch" forName="background3"/>
                              <dgm:constr type="w" for="ch" forName="text3" refType="w" fact="0.9"/>
                              <dgm:constr type="h" for="ch" forName="text3" refType="w" refFor="ch" refForName="text3" fact="0.635"/>
                              <dgm:constr type="t" for="ch" forName="text3" refType="w" fact="0.095"/>
                              <dgm:constr type="l" for="ch" forName="text3" refType="w" fact="0.1"/>
                            </dgm:constrLst>
                            <dgm:ruleLst/>
                            <dgm:layoutNode name="background3" moveWith="text3">
                              <dgm:alg type="sp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/>
                              <dgm:constrLst/>
                              <dgm:ruleLst/>
                            </dgm:layoutNode>
                            <dgm:layoutNode name="text3" styleLbl="fgAcc3">
                              <dgm:varLst>
                                <dgm:chPref val="3"/>
                              </dgm:varLst>
                              <dgm:alg type="tx"/>
                              <dgm:shape xmlns:r="http://schemas.openxmlformats.org/officeDocument/2006/relationships" type="roundRect" r:blip="">
                                <dgm:adjLst>
                                  <dgm:adj idx="1" val="0.1"/>
                                </dgm:adjLst>
                              </dgm:shape>
                              <dgm:presOf axis="self"/>
                              <dgm:constrLst>
                                <dgm:constr type="tMarg" refType="primFontSz" fact="0.3"/>
                                <dgm:constr type="bMarg" refType="primFontSz" fact="0.3"/>
                                <dgm:constr type="lMarg" refType="primFontSz" fact="0.3"/>
                                <dgm:constr type="rMarg" refType="primFontSz" fact="0.3"/>
                              </dgm:constrLst>
                              <dgm:ruleLst>
                                <dgm:rule type="primFontSz" val="5" fact="NaN" max="NaN"/>
                              </dgm:ruleLst>
                            </dgm:layoutNode>
                          </dgm:layoutNode>
                          <dgm:layoutNode name="hierChild4">
                            <dgm:choose name="Name19">
                              <dgm:if name="Name20" func="var" arg="dir" op="equ" val="norm">
                                <dgm:alg type="hierChild">
                                  <dgm:param type="linDir" val="fromL"/>
                                </dgm:alg>
                              </dgm:if>
                              <dgm:else name="Name21">
                                <dgm:alg type="hierChild">
                                  <dgm:param type="linDir" val="fromR"/>
                                </dgm:alg>
                              </dgm:else>
                            </dgm:choose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/>
                            <dgm:ruleLst/>
                            <dgm:forEach name="repeat" axis="ch">
                              <dgm:forEach name="Name22" axis="self" ptType="parTrans" cnt="1">
                                <dgm:layoutNode name="Name23">
                                  <dgm:choose name="Name24">
                                    <dgm:if name="Name25" axis="self" func="depth" op="lte" val="4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3"/>
                                        <dgm:param type="dstNode" val="background4"/>
                                      </dgm:alg>
                                    </dgm:if>
                                    <dgm:else name="Name26">
                                      <dgm:alg type="conn">
                                        <dgm:param type="dim" val="1D"/>
                                        <dgm:param type="endSty" val="noArr"/>
                                        <dgm:param type="connRout" val="bend"/>
                                        <dgm:param type="bendPt" val="end"/>
                                        <dgm:param type="begPts" val="bCtr"/>
                                        <dgm:param type="endPts" val="tCtr"/>
                                        <dgm:param type="srcNode" val="background4"/>
                                        <dgm:param type="dstNode" val="background4"/>
                                      </dgm:alg>
                                    </dgm:else>
                                  </dgm:choose>
                                  <dgm:shape xmlns:r="http://schemas.openxmlformats.org/officeDocument/2006/relationships" type="conn" r:blip="" zOrderOff="-999">
                                    <dgm:adjLst/>
                                  </dgm:shape>
                                  <dgm:presOf axis="self"/>
                                  <dgm:constrLst>
                                    <dgm:constr type="begPad"/>
                                    <dgm:constr type="endPad"/>
                                  </dgm:constrLst>
                                  <dgm:ruleLst/>
                                </dgm:layoutNode>
                              </dgm:forEach>
                              <dgm:forEach name="Name27" axis="self" ptType="node">
                                <dgm:layoutNode name="hierRoot4">
                                  <dgm:alg type="hierRoot"/>
                                  <dgm:shape xmlns:r="http://schemas.openxmlformats.org/officeDocument/2006/relationships" r:blip="">
                                    <dgm:adjLst/>
                                  </dgm:shape>
                                  <dgm:presOf/>
                                  <dgm:constrLst>
                                    <dgm:constr type="bendDist" for="des" ptType="parTrans" refType="sp" fact="0.5"/>
                                  </dgm:constrLst>
                                  <dgm:ruleLst/>
                                  <dgm:layoutNode name="composite4">
                                    <dgm:alg type="composite"/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>
                                      <dgm:constr type="w" for="ch" forName="background4" refType="w" fact="0.9"/>
                                      <dgm:constr type="h" for="ch" forName="background4" refType="w" refFor="ch" refForName="background4" fact="0.635"/>
                                      <dgm:constr type="t" for="ch" forName="background4"/>
                                      <dgm:constr type="l" for="ch" forName="background4"/>
                                      <dgm:constr type="w" for="ch" forName="text4" refType="w" fact="0.9"/>
                                      <dgm:constr type="h" for="ch" forName="text4" refType="w" refFor="ch" refForName="text4" fact="0.635"/>
                                      <dgm:constr type="t" for="ch" forName="text4" refType="w" fact="0.095"/>
                                      <dgm:constr type="l" for="ch" forName="text4" refType="w" fact="0.1"/>
                                    </dgm:constrLst>
                                    <dgm:ruleLst/>
                                    <dgm:layoutNode name="background4" moveWith="text4">
                                      <dgm:alg type="sp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/>
                                      <dgm:constrLst/>
                                      <dgm:ruleLst/>
                                    </dgm:layoutNode>
                                    <dgm:layoutNode name="text4" styleLbl="fgAcc4">
                                      <dgm:varLst>
                                        <dgm:chPref val="3"/>
                                      </dgm:varLst>
                                      <dgm:alg type="tx"/>
                                      <dgm:shape xmlns:r="http://schemas.openxmlformats.org/officeDocument/2006/relationships" type="roundRect" r:blip="">
                                        <dgm:adjLst>
                                          <dgm:adj idx="1" val="0.1"/>
                                        </dgm:adjLst>
                                      </dgm:shape>
                                      <dgm:presOf axis="self"/>
                                      <dgm:constrLst>
                                        <dgm:constr type="tMarg" refType="primFontSz" fact="0.3"/>
                                        <dgm:constr type="bMarg" refType="primFontSz" fact="0.3"/>
                                        <dgm:constr type="lMarg" refType="primFontSz" fact="0.3"/>
                                        <dgm:constr type="rMarg" refType="primFontSz" fact="0.3"/>
                                      </dgm:constrLst>
                                      <dgm:ruleLst>
                                        <dgm:rule type="primFontSz" val="5" fact="NaN" max="NaN"/>
                                      </dgm:ruleLst>
                                    </dgm:layoutNode>
                                  </dgm:layoutNode>
                                  <dgm:layoutNode name="hierChild5">
                                    <dgm:choose name="Name28">
                                      <dgm:if name="Name29" func="var" arg="dir" op="equ" val="norm">
                                        <dgm:alg type="hierChild">
                                          <dgm:param type="linDir" val="fromL"/>
                                        </dgm:alg>
                                      </dgm:if>
                                      <dgm:else name="Name30">
                                        <dgm:alg type="hierChild">
                                          <dgm:param type="linDir" val="fromR"/>
                                        </dgm:alg>
                                      </dgm:else>
                                    </dgm:choose>
                                    <dgm:shape xmlns:r="http://schemas.openxmlformats.org/officeDocument/2006/relationships" r:blip="">
                                      <dgm:adjLst/>
                                    </dgm:shape>
                                    <dgm:presOf/>
                                    <dgm:constrLst/>
                                    <dgm:ruleLst/>
                                    <dgm:forEach name="Name31" ref="repeat"/>
                                  </dgm:layoutNode>
                                </dgm:layoutNode>
                              </dgm:forEach>
                            </dgm:forEach>
                          </dgm:layoutNode>
                        </dgm:layoutNode>
                      </dgm:forEach>
                    </dgm:forEach>
                  </dgm:layoutNode>
                </dgm:layoutNode>
              </dgm:forEach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8106</xdr:colOff>
      <xdr:row>9</xdr:row>
      <xdr:rowOff>117543</xdr:rowOff>
    </xdr:from>
    <xdr:to>
      <xdr:col>5</xdr:col>
      <xdr:colOff>75198</xdr:colOff>
      <xdr:row>11</xdr:row>
      <xdr:rowOff>0</xdr:rowOff>
    </xdr:to>
    <xdr:sp macro="" textlink="">
      <xdr:nvSpPr>
        <xdr:cNvPr id="2" name="Speech Bubble: Rectangle 1">
          <a:extLst>
            <a:ext uri="{FF2B5EF4-FFF2-40B4-BE49-F238E27FC236}">
              <a16:creationId xmlns:a16="http://schemas.microsoft.com/office/drawing/2014/main" id="{C438D12C-75F9-482F-9072-B2E3E2833AF5}"/>
            </a:ext>
          </a:extLst>
        </xdr:cNvPr>
        <xdr:cNvSpPr/>
      </xdr:nvSpPr>
      <xdr:spPr>
        <a:xfrm>
          <a:off x="1842922" y="1832043"/>
          <a:ext cx="653631" cy="263457"/>
        </a:xfrm>
        <a:prstGeom prst="wedgeRectCallout">
          <a:avLst>
            <a:gd name="adj1" fmla="val -81489"/>
            <a:gd name="adj2" fmla="val -184075"/>
          </a:avLst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TblOdd</a:t>
          </a:r>
        </a:p>
      </xdr:txBody>
    </xdr:sp>
    <xdr:clientData/>
  </xdr:twoCellAnchor>
  <xdr:twoCellAnchor>
    <xdr:from>
      <xdr:col>6</xdr:col>
      <xdr:colOff>121595</xdr:colOff>
      <xdr:row>9</xdr:row>
      <xdr:rowOff>117543</xdr:rowOff>
    </xdr:from>
    <xdr:to>
      <xdr:col>7</xdr:col>
      <xdr:colOff>182394</xdr:colOff>
      <xdr:row>11</xdr:row>
      <xdr:rowOff>0</xdr:rowOff>
    </xdr:to>
    <xdr:sp macro="" textlink="">
      <xdr:nvSpPr>
        <xdr:cNvPr id="3" name="Speech Bubble: Rectangle 2">
          <a:extLst>
            <a:ext uri="{FF2B5EF4-FFF2-40B4-BE49-F238E27FC236}">
              <a16:creationId xmlns:a16="http://schemas.microsoft.com/office/drawing/2014/main" id="{3E25BA27-971C-47A9-9279-5A883D87282F}"/>
            </a:ext>
          </a:extLst>
        </xdr:cNvPr>
        <xdr:cNvSpPr/>
      </xdr:nvSpPr>
      <xdr:spPr>
        <a:xfrm>
          <a:off x="3779195" y="1832043"/>
          <a:ext cx="670399" cy="263457"/>
        </a:xfrm>
        <a:prstGeom prst="wedgeRectCallout">
          <a:avLst>
            <a:gd name="adj1" fmla="val -81489"/>
            <a:gd name="adj2" fmla="val -184075"/>
          </a:avLst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TblEven</a:t>
          </a:r>
        </a:p>
      </xdr:txBody>
    </xdr:sp>
    <xdr:clientData/>
  </xdr:twoCellAnchor>
  <xdr:twoCellAnchor>
    <xdr:from>
      <xdr:col>10</xdr:col>
      <xdr:colOff>273479</xdr:colOff>
      <xdr:row>8</xdr:row>
      <xdr:rowOff>93658</xdr:rowOff>
    </xdr:from>
    <xdr:to>
      <xdr:col>11</xdr:col>
      <xdr:colOff>374810</xdr:colOff>
      <xdr:row>9</xdr:row>
      <xdr:rowOff>166615</xdr:rowOff>
    </xdr:to>
    <xdr:sp macro="" textlink="">
      <xdr:nvSpPr>
        <xdr:cNvPr id="4" name="Speech Bubble: Rectangle 3">
          <a:extLst>
            <a:ext uri="{FF2B5EF4-FFF2-40B4-BE49-F238E27FC236}">
              <a16:creationId xmlns:a16="http://schemas.microsoft.com/office/drawing/2014/main" id="{13DFE0BB-9A29-40BC-B9D3-F0C85625E488}"/>
            </a:ext>
          </a:extLst>
        </xdr:cNvPr>
        <xdr:cNvSpPr/>
      </xdr:nvSpPr>
      <xdr:spPr>
        <a:xfrm>
          <a:off x="4960782" y="1617658"/>
          <a:ext cx="712936" cy="263457"/>
        </a:xfrm>
        <a:prstGeom prst="wedgeRectCallout">
          <a:avLst>
            <a:gd name="adj1" fmla="val -81489"/>
            <a:gd name="adj2" fmla="val -184075"/>
          </a:avLst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TblPrime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333375</xdr:colOff>
      <xdr:row>7</xdr:row>
      <xdr:rowOff>90487</xdr:rowOff>
    </xdr:from>
    <xdr:to>
      <xdr:col>14</xdr:col>
      <xdr:colOff>28575</xdr:colOff>
      <xdr:row>21</xdr:row>
      <xdr:rowOff>166687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E885243-719C-0887-27AD-E0511DEF7B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485775</xdr:colOff>
      <xdr:row>1</xdr:row>
      <xdr:rowOff>180975</xdr:rowOff>
    </xdr:from>
    <xdr:to>
      <xdr:col>9</xdr:col>
      <xdr:colOff>219075</xdr:colOff>
      <xdr:row>12</xdr:row>
      <xdr:rowOff>38100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32FC2547-A8DF-B949-4E5F-3B2B69AA51F2}"/>
            </a:ext>
          </a:extLst>
        </xdr:cNvPr>
        <xdr:cNvSpPr/>
      </xdr:nvSpPr>
      <xdr:spPr>
        <a:xfrm>
          <a:off x="2924175" y="371475"/>
          <a:ext cx="2781300" cy="1952625"/>
        </a:xfrm>
        <a:prstGeom prst="ellipse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Odd</a:t>
          </a:r>
        </a:p>
      </xdr:txBody>
    </xdr:sp>
    <xdr:clientData/>
  </xdr:twoCellAnchor>
  <xdr:twoCellAnchor>
    <xdr:from>
      <xdr:col>7</xdr:col>
      <xdr:colOff>352425</xdr:colOff>
      <xdr:row>3</xdr:row>
      <xdr:rowOff>38100</xdr:rowOff>
    </xdr:from>
    <xdr:to>
      <xdr:col>12</xdr:col>
      <xdr:colOff>85725</xdr:colOff>
      <xdr:row>13</xdr:row>
      <xdr:rowOff>85725</xdr:rowOff>
    </xdr:to>
    <xdr:sp macro="" textlink="">
      <xdr:nvSpPr>
        <xdr:cNvPr id="8" name="Oval 7">
          <a:extLst>
            <a:ext uri="{FF2B5EF4-FFF2-40B4-BE49-F238E27FC236}">
              <a16:creationId xmlns:a16="http://schemas.microsoft.com/office/drawing/2014/main" id="{BF0FD390-F955-C95B-9173-14F12767367E}"/>
            </a:ext>
          </a:extLst>
        </xdr:cNvPr>
        <xdr:cNvSpPr/>
      </xdr:nvSpPr>
      <xdr:spPr>
        <a:xfrm>
          <a:off x="4619625" y="609600"/>
          <a:ext cx="2781300" cy="1952625"/>
        </a:xfrm>
        <a:prstGeom prst="ellipse">
          <a:avLst/>
        </a:prstGeom>
        <a:solidFill>
          <a:srgbClr val="FF0000">
            <a:alpha val="60000"/>
          </a:srgb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/>
            <a:t>Prime</a:t>
          </a:r>
        </a:p>
      </xdr:txBody>
    </xdr:sp>
    <xdr:clientData/>
  </xdr:twoCellAnchor>
  <xdr:oneCellAnchor>
    <xdr:from>
      <xdr:col>6</xdr:col>
      <xdr:colOff>38100</xdr:colOff>
      <xdr:row>5</xdr:row>
      <xdr:rowOff>161925</xdr:rowOff>
    </xdr:from>
    <xdr:ext cx="361950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D1A4349-19E3-62A3-D265-459E6FB574CE}"/>
            </a:ext>
          </a:extLst>
        </xdr:cNvPr>
        <xdr:cNvSpPr txBox="1"/>
      </xdr:nvSpPr>
      <xdr:spPr>
        <a:xfrm>
          <a:off x="3695700" y="1114425"/>
          <a:ext cx="3619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1</a:t>
          </a:r>
        </a:p>
      </xdr:txBody>
    </xdr:sp>
    <xdr:clientData/>
  </xdr:oneCellAnchor>
  <xdr:oneCellAnchor>
    <xdr:from>
      <xdr:col>8</xdr:col>
      <xdr:colOff>238125</xdr:colOff>
      <xdr:row>6</xdr:row>
      <xdr:rowOff>95250</xdr:rowOff>
    </xdr:from>
    <xdr:ext cx="361950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5F53FB4-E3EE-544C-F7FA-7AB1A7913765}"/>
            </a:ext>
          </a:extLst>
        </xdr:cNvPr>
        <xdr:cNvSpPr txBox="1"/>
      </xdr:nvSpPr>
      <xdr:spPr>
        <a:xfrm>
          <a:off x="5114925" y="1238250"/>
          <a:ext cx="3619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3</a:t>
          </a:r>
        </a:p>
      </xdr:txBody>
    </xdr:sp>
    <xdr:clientData/>
  </xdr:oneCellAnchor>
  <xdr:oneCellAnchor>
    <xdr:from>
      <xdr:col>7</xdr:col>
      <xdr:colOff>581025</xdr:colOff>
      <xdr:row>6</xdr:row>
      <xdr:rowOff>66675</xdr:rowOff>
    </xdr:from>
    <xdr:ext cx="361950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F9CF601-AC4A-D210-FEE7-4FF28F2F044E}"/>
            </a:ext>
          </a:extLst>
        </xdr:cNvPr>
        <xdr:cNvSpPr txBox="1"/>
      </xdr:nvSpPr>
      <xdr:spPr>
        <a:xfrm>
          <a:off x="4848225" y="1209675"/>
          <a:ext cx="3619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5</a:t>
          </a:r>
        </a:p>
      </xdr:txBody>
    </xdr:sp>
    <xdr:clientData/>
  </xdr:oneCellAnchor>
  <xdr:oneCellAnchor>
    <xdr:from>
      <xdr:col>8</xdr:col>
      <xdr:colOff>247650</xdr:colOff>
      <xdr:row>8</xdr:row>
      <xdr:rowOff>171450</xdr:rowOff>
    </xdr:from>
    <xdr:ext cx="361950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9CE24CAC-C438-6759-2B24-9F8E7D4DA52A}"/>
            </a:ext>
          </a:extLst>
        </xdr:cNvPr>
        <xdr:cNvSpPr txBox="1"/>
      </xdr:nvSpPr>
      <xdr:spPr>
        <a:xfrm>
          <a:off x="5124450" y="1695450"/>
          <a:ext cx="3619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7</a:t>
          </a:r>
        </a:p>
      </xdr:txBody>
    </xdr:sp>
    <xdr:clientData/>
  </xdr:oneCellAnchor>
  <xdr:oneCellAnchor>
    <xdr:from>
      <xdr:col>6</xdr:col>
      <xdr:colOff>247650</xdr:colOff>
      <xdr:row>8</xdr:row>
      <xdr:rowOff>171450</xdr:rowOff>
    </xdr:from>
    <xdr:ext cx="361950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2186BC1B-F1A2-3472-0513-26DEA43A159D}"/>
            </a:ext>
          </a:extLst>
        </xdr:cNvPr>
        <xdr:cNvSpPr txBox="1"/>
      </xdr:nvSpPr>
      <xdr:spPr>
        <a:xfrm>
          <a:off x="3905250" y="1695450"/>
          <a:ext cx="3619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9</a:t>
          </a:r>
        </a:p>
      </xdr:txBody>
    </xdr:sp>
    <xdr:clientData/>
  </xdr:oneCellAnchor>
  <xdr:oneCellAnchor>
    <xdr:from>
      <xdr:col>8</xdr:col>
      <xdr:colOff>542925</xdr:colOff>
      <xdr:row>11</xdr:row>
      <xdr:rowOff>19050</xdr:rowOff>
    </xdr:from>
    <xdr:ext cx="361950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15E07766-4783-EF0E-D8CA-7C4A10209A80}"/>
            </a:ext>
          </a:extLst>
        </xdr:cNvPr>
        <xdr:cNvSpPr txBox="1"/>
      </xdr:nvSpPr>
      <xdr:spPr>
        <a:xfrm>
          <a:off x="5419725" y="2114550"/>
          <a:ext cx="3619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2</a:t>
          </a:r>
        </a:p>
      </xdr:txBody>
    </xdr:sp>
    <xdr:clientData/>
  </xdr:oneCellAnchor>
  <xdr:twoCellAnchor>
    <xdr:from>
      <xdr:col>7</xdr:col>
      <xdr:colOff>66675</xdr:colOff>
      <xdr:row>11</xdr:row>
      <xdr:rowOff>28575</xdr:rowOff>
    </xdr:from>
    <xdr:to>
      <xdr:col>11</xdr:col>
      <xdr:colOff>409575</xdr:colOff>
      <xdr:row>21</xdr:row>
      <xdr:rowOff>76200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6333CB4C-C57B-952A-F05F-0B0D02D7299F}"/>
            </a:ext>
          </a:extLst>
        </xdr:cNvPr>
        <xdr:cNvSpPr/>
      </xdr:nvSpPr>
      <xdr:spPr>
        <a:xfrm>
          <a:off x="4333875" y="2124075"/>
          <a:ext cx="2781300" cy="1952625"/>
        </a:xfrm>
        <a:prstGeom prst="ellipse">
          <a:avLst/>
        </a:prstGeom>
        <a:solidFill>
          <a:schemeClr val="accent6">
            <a:lumMod val="50000"/>
            <a:alpha val="6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b"/>
        <a:lstStyle/>
        <a:p>
          <a:pPr algn="ctr"/>
          <a:r>
            <a:rPr lang="en-US" sz="1100"/>
            <a:t>Even</a:t>
          </a:r>
        </a:p>
      </xdr:txBody>
    </xdr:sp>
    <xdr:clientData/>
  </xdr:twoCellAnchor>
  <xdr:oneCellAnchor>
    <xdr:from>
      <xdr:col>9</xdr:col>
      <xdr:colOff>390525</xdr:colOff>
      <xdr:row>15</xdr:row>
      <xdr:rowOff>0</xdr:rowOff>
    </xdr:from>
    <xdr:ext cx="361950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FAF9AD2D-A02A-1D74-749A-A35DF8E05109}"/>
            </a:ext>
          </a:extLst>
        </xdr:cNvPr>
        <xdr:cNvSpPr txBox="1"/>
      </xdr:nvSpPr>
      <xdr:spPr>
        <a:xfrm>
          <a:off x="5876925" y="2857500"/>
          <a:ext cx="3619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4</a:t>
          </a:r>
        </a:p>
      </xdr:txBody>
    </xdr:sp>
    <xdr:clientData/>
  </xdr:oneCellAnchor>
  <xdr:oneCellAnchor>
    <xdr:from>
      <xdr:col>7</xdr:col>
      <xdr:colOff>438150</xdr:colOff>
      <xdr:row>13</xdr:row>
      <xdr:rowOff>171450</xdr:rowOff>
    </xdr:from>
    <xdr:ext cx="361950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E97DE24-8A2B-9C47-BC4D-5E094FC33F31}"/>
            </a:ext>
          </a:extLst>
        </xdr:cNvPr>
        <xdr:cNvSpPr txBox="1"/>
      </xdr:nvSpPr>
      <xdr:spPr>
        <a:xfrm>
          <a:off x="4705350" y="2647950"/>
          <a:ext cx="3619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6</a:t>
          </a:r>
        </a:p>
      </xdr:txBody>
    </xdr:sp>
    <xdr:clientData/>
  </xdr:oneCellAnchor>
  <xdr:oneCellAnchor>
    <xdr:from>
      <xdr:col>8</xdr:col>
      <xdr:colOff>266700</xdr:colOff>
      <xdr:row>14</xdr:row>
      <xdr:rowOff>114300</xdr:rowOff>
    </xdr:from>
    <xdr:ext cx="361950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FF0A86AF-CA2D-9AD3-E29B-34748D48B209}"/>
            </a:ext>
          </a:extLst>
        </xdr:cNvPr>
        <xdr:cNvSpPr txBox="1"/>
      </xdr:nvSpPr>
      <xdr:spPr>
        <a:xfrm>
          <a:off x="5143500" y="2781300"/>
          <a:ext cx="3619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8</a:t>
          </a:r>
        </a:p>
      </xdr:txBody>
    </xdr:sp>
    <xdr:clientData/>
  </xdr:oneCellAnchor>
  <xdr:oneCellAnchor>
    <xdr:from>
      <xdr:col>8</xdr:col>
      <xdr:colOff>85725</xdr:colOff>
      <xdr:row>16</xdr:row>
      <xdr:rowOff>161925</xdr:rowOff>
    </xdr:from>
    <xdr:ext cx="361950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2EC5AE1-39EC-DEB8-BB74-EB5FB2F5FACC}"/>
            </a:ext>
          </a:extLst>
        </xdr:cNvPr>
        <xdr:cNvSpPr txBox="1"/>
      </xdr:nvSpPr>
      <xdr:spPr>
        <a:xfrm>
          <a:off x="4962525" y="3209925"/>
          <a:ext cx="3619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10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600075</xdr:colOff>
      <xdr:row>3</xdr:row>
      <xdr:rowOff>85725</xdr:rowOff>
    </xdr:from>
    <xdr:to>
      <xdr:col>4</xdr:col>
      <xdr:colOff>0</xdr:colOff>
      <xdr:row>3</xdr:row>
      <xdr:rowOff>104775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61F415B-99BA-2C75-D202-DFFBD8576804}"/>
            </a:ext>
          </a:extLst>
        </xdr:cNvPr>
        <xdr:cNvCxnSpPr/>
      </xdr:nvCxnSpPr>
      <xdr:spPr>
        <a:xfrm flipV="1">
          <a:off x="1819275" y="657225"/>
          <a:ext cx="619125" cy="1905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4</xdr:row>
      <xdr:rowOff>85725</xdr:rowOff>
    </xdr:from>
    <xdr:to>
      <xdr:col>4</xdr:col>
      <xdr:colOff>0</xdr:colOff>
      <xdr:row>4</xdr:row>
      <xdr:rowOff>104775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DE7FC69-3CD6-D2E7-E1C0-6A333A8C015B}"/>
            </a:ext>
          </a:extLst>
        </xdr:cNvPr>
        <xdr:cNvCxnSpPr/>
      </xdr:nvCxnSpPr>
      <xdr:spPr>
        <a:xfrm flipV="1">
          <a:off x="1819275" y="847725"/>
          <a:ext cx="619125" cy="1905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5</xdr:row>
      <xdr:rowOff>104775</xdr:rowOff>
    </xdr:from>
    <xdr:to>
      <xdr:col>4</xdr:col>
      <xdr:colOff>19050</xdr:colOff>
      <xdr:row>5</xdr:row>
      <xdr:rowOff>123825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3898214F-E817-5973-1FE8-900DE6B0A6CF}"/>
            </a:ext>
          </a:extLst>
        </xdr:cNvPr>
        <xdr:cNvCxnSpPr/>
      </xdr:nvCxnSpPr>
      <xdr:spPr>
        <a:xfrm flipV="1">
          <a:off x="1838325" y="1057275"/>
          <a:ext cx="619125" cy="19050"/>
        </a:xfrm>
        <a:prstGeom prst="line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13921</xdr:colOff>
      <xdr:row>3</xdr:row>
      <xdr:rowOff>100379</xdr:rowOff>
    </xdr:from>
    <xdr:to>
      <xdr:col>4</xdr:col>
      <xdr:colOff>21981</xdr:colOff>
      <xdr:row>3</xdr:row>
      <xdr:rowOff>119429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581FA5B-5A71-4265-8501-E27768AC748C}"/>
            </a:ext>
          </a:extLst>
        </xdr:cNvPr>
        <xdr:cNvCxnSpPr/>
      </xdr:nvCxnSpPr>
      <xdr:spPr>
        <a:xfrm flipV="1">
          <a:off x="1838325" y="671879"/>
          <a:ext cx="616194" cy="19050"/>
        </a:xfrm>
        <a:prstGeom prst="line">
          <a:avLst/>
        </a:prstGeom>
        <a:ln w="28575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4</xdr:row>
      <xdr:rowOff>85725</xdr:rowOff>
    </xdr:from>
    <xdr:to>
      <xdr:col>4</xdr:col>
      <xdr:colOff>0</xdr:colOff>
      <xdr:row>4</xdr:row>
      <xdr:rowOff>104775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23E37408-7BB9-4416-9F8A-CCD721802A2C}"/>
            </a:ext>
          </a:extLst>
        </xdr:cNvPr>
        <xdr:cNvCxnSpPr/>
      </xdr:nvCxnSpPr>
      <xdr:spPr>
        <a:xfrm flipV="1">
          <a:off x="1819275" y="847725"/>
          <a:ext cx="619125" cy="19050"/>
        </a:xfrm>
        <a:prstGeom prst="line">
          <a:avLst/>
        </a:prstGeom>
        <a:ln w="28575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5</xdr:row>
      <xdr:rowOff>104775</xdr:rowOff>
    </xdr:from>
    <xdr:to>
      <xdr:col>4</xdr:col>
      <xdr:colOff>19050</xdr:colOff>
      <xdr:row>5</xdr:row>
      <xdr:rowOff>123825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CA4EE88F-854B-44A4-BF49-27D45D3E4236}"/>
            </a:ext>
          </a:extLst>
        </xdr:cNvPr>
        <xdr:cNvCxnSpPr/>
      </xdr:nvCxnSpPr>
      <xdr:spPr>
        <a:xfrm flipV="1">
          <a:off x="1838325" y="1057275"/>
          <a:ext cx="619125" cy="19050"/>
        </a:xfrm>
        <a:prstGeom prst="line">
          <a:avLst/>
        </a:prstGeom>
        <a:ln w="28575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14654</xdr:colOff>
      <xdr:row>3</xdr:row>
      <xdr:rowOff>95250</xdr:rowOff>
    </xdr:from>
    <xdr:to>
      <xdr:col>4</xdr:col>
      <xdr:colOff>29308</xdr:colOff>
      <xdr:row>3</xdr:row>
      <xdr:rowOff>102577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CB03882-655C-471B-854C-21D84FA9F8CD}"/>
            </a:ext>
          </a:extLst>
        </xdr:cNvPr>
        <xdr:cNvCxnSpPr/>
      </xdr:nvCxnSpPr>
      <xdr:spPr>
        <a:xfrm flipH="1">
          <a:off x="1839058" y="666750"/>
          <a:ext cx="622788" cy="7327"/>
        </a:xfrm>
        <a:prstGeom prst="line">
          <a:avLst/>
        </a:prstGeom>
        <a:ln w="28575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14654</xdr:colOff>
      <xdr:row>4</xdr:row>
      <xdr:rowOff>58615</xdr:rowOff>
    </xdr:from>
    <xdr:to>
      <xdr:col>3</xdr:col>
      <xdr:colOff>600808</xdr:colOff>
      <xdr:row>4</xdr:row>
      <xdr:rowOff>87923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31D7984-86CA-4D3D-A49F-493F904A07DE}"/>
            </a:ext>
          </a:extLst>
        </xdr:cNvPr>
        <xdr:cNvCxnSpPr/>
      </xdr:nvCxnSpPr>
      <xdr:spPr>
        <a:xfrm flipH="1">
          <a:off x="1839058" y="820615"/>
          <a:ext cx="586154" cy="29308"/>
        </a:xfrm>
        <a:prstGeom prst="line">
          <a:avLst/>
        </a:prstGeom>
        <a:ln w="28575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578827</xdr:colOff>
      <xdr:row>5</xdr:row>
      <xdr:rowOff>73269</xdr:rowOff>
    </xdr:from>
    <xdr:to>
      <xdr:col>4</xdr:col>
      <xdr:colOff>14654</xdr:colOff>
      <xdr:row>5</xdr:row>
      <xdr:rowOff>87923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D4BB942F-E862-4212-9E57-4011524B95A1}"/>
            </a:ext>
          </a:extLst>
        </xdr:cNvPr>
        <xdr:cNvCxnSpPr/>
      </xdr:nvCxnSpPr>
      <xdr:spPr>
        <a:xfrm flipH="1" flipV="1">
          <a:off x="1795096" y="1025769"/>
          <a:ext cx="652096" cy="14654"/>
        </a:xfrm>
        <a:prstGeom prst="line">
          <a:avLst/>
        </a:prstGeom>
        <a:ln w="28575">
          <a:solidFill>
            <a:srgbClr val="FF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5254</xdr:colOff>
      <xdr:row>3</xdr:row>
      <xdr:rowOff>73573</xdr:rowOff>
    </xdr:from>
    <xdr:to>
      <xdr:col>5</xdr:col>
      <xdr:colOff>588579</xdr:colOff>
      <xdr:row>3</xdr:row>
      <xdr:rowOff>89338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A37CAFD5-D59E-EC4D-EF86-FCBDD2A9DAE9}"/>
            </a:ext>
          </a:extLst>
        </xdr:cNvPr>
        <xdr:cNvCxnSpPr/>
      </xdr:nvCxnSpPr>
      <xdr:spPr>
        <a:xfrm>
          <a:off x="2443654" y="625366"/>
          <a:ext cx="1192925" cy="157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26275</xdr:colOff>
      <xdr:row>3</xdr:row>
      <xdr:rowOff>84083</xdr:rowOff>
    </xdr:from>
    <xdr:to>
      <xdr:col>5</xdr:col>
      <xdr:colOff>551793</xdr:colOff>
      <xdr:row>4</xdr:row>
      <xdr:rowOff>99848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9CD3AA87-0386-B5E8-89D9-936BD3247E83}"/>
            </a:ext>
          </a:extLst>
        </xdr:cNvPr>
        <xdr:cNvCxnSpPr/>
      </xdr:nvCxnSpPr>
      <xdr:spPr>
        <a:xfrm>
          <a:off x="2464675" y="635876"/>
          <a:ext cx="1135118" cy="1996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42041</xdr:colOff>
      <xdr:row>3</xdr:row>
      <xdr:rowOff>94593</xdr:rowOff>
    </xdr:from>
    <xdr:to>
      <xdr:col>5</xdr:col>
      <xdr:colOff>504497</xdr:colOff>
      <xdr:row>5</xdr:row>
      <xdr:rowOff>73573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C8003D3A-3D28-A7CB-DD9E-B8D42613EFC0}"/>
            </a:ext>
          </a:extLst>
        </xdr:cNvPr>
        <xdr:cNvCxnSpPr/>
      </xdr:nvCxnSpPr>
      <xdr:spPr>
        <a:xfrm>
          <a:off x="2480441" y="646386"/>
          <a:ext cx="1072056" cy="34684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21021</xdr:colOff>
      <xdr:row>3</xdr:row>
      <xdr:rowOff>115614</xdr:rowOff>
    </xdr:from>
    <xdr:to>
      <xdr:col>5</xdr:col>
      <xdr:colOff>541283</xdr:colOff>
      <xdr:row>6</xdr:row>
      <xdr:rowOff>105104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4D9159C6-936D-7435-A580-4E34A380BC3C}"/>
            </a:ext>
          </a:extLst>
        </xdr:cNvPr>
        <xdr:cNvCxnSpPr/>
      </xdr:nvCxnSpPr>
      <xdr:spPr>
        <a:xfrm>
          <a:off x="2459421" y="667407"/>
          <a:ext cx="1129862" cy="5412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10509</xdr:colOff>
      <xdr:row>3</xdr:row>
      <xdr:rowOff>110359</xdr:rowOff>
    </xdr:from>
    <xdr:to>
      <xdr:col>5</xdr:col>
      <xdr:colOff>551793</xdr:colOff>
      <xdr:row>4</xdr:row>
      <xdr:rowOff>84083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050CBB3A-7479-4A5F-D01C-6FE8EA529BA6}"/>
            </a:ext>
          </a:extLst>
        </xdr:cNvPr>
        <xdr:cNvCxnSpPr/>
      </xdr:nvCxnSpPr>
      <xdr:spPr>
        <a:xfrm flipV="1">
          <a:off x="2448909" y="662152"/>
          <a:ext cx="1150884" cy="1576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21021</xdr:colOff>
      <xdr:row>4</xdr:row>
      <xdr:rowOff>84083</xdr:rowOff>
    </xdr:from>
    <xdr:to>
      <xdr:col>5</xdr:col>
      <xdr:colOff>593834</xdr:colOff>
      <xdr:row>4</xdr:row>
      <xdr:rowOff>89338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6854F08D-0FA8-A083-36B8-5992C858F35A}"/>
            </a:ext>
          </a:extLst>
        </xdr:cNvPr>
        <xdr:cNvCxnSpPr/>
      </xdr:nvCxnSpPr>
      <xdr:spPr>
        <a:xfrm flipV="1">
          <a:off x="2459421" y="819807"/>
          <a:ext cx="1182413" cy="525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15766</xdr:colOff>
      <xdr:row>4</xdr:row>
      <xdr:rowOff>105104</xdr:rowOff>
    </xdr:from>
    <xdr:to>
      <xdr:col>5</xdr:col>
      <xdr:colOff>604345</xdr:colOff>
      <xdr:row>5</xdr:row>
      <xdr:rowOff>73573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D06BE6B6-894B-4657-009C-85486D7577AC}"/>
            </a:ext>
          </a:extLst>
        </xdr:cNvPr>
        <xdr:cNvCxnSpPr/>
      </xdr:nvCxnSpPr>
      <xdr:spPr>
        <a:xfrm>
          <a:off x="2454166" y="840828"/>
          <a:ext cx="1198179" cy="152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52552</xdr:colOff>
      <xdr:row>4</xdr:row>
      <xdr:rowOff>110359</xdr:rowOff>
    </xdr:from>
    <xdr:to>
      <xdr:col>5</xdr:col>
      <xdr:colOff>551793</xdr:colOff>
      <xdr:row>6</xdr:row>
      <xdr:rowOff>99848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BE084692-618A-6C2B-A72E-9BE2D2334F04}"/>
            </a:ext>
          </a:extLst>
        </xdr:cNvPr>
        <xdr:cNvCxnSpPr/>
      </xdr:nvCxnSpPr>
      <xdr:spPr>
        <a:xfrm>
          <a:off x="2490952" y="846083"/>
          <a:ext cx="1108841" cy="3573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4</xdr:col>
      <xdr:colOff>394597</xdr:colOff>
      <xdr:row>5</xdr:row>
      <xdr:rowOff>120870</xdr:rowOff>
    </xdr:from>
    <xdr:ext cx="356893" cy="199093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F1E556DA-5889-69C1-1942-B9E28010698D}"/>
            </a:ext>
          </a:extLst>
        </xdr:cNvPr>
        <xdr:cNvSpPr txBox="1"/>
      </xdr:nvSpPr>
      <xdr:spPr>
        <a:xfrm>
          <a:off x="2832997" y="1040525"/>
          <a:ext cx="356893" cy="1990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eaVert" wrap="none" rtlCol="0" anchor="t">
          <a:spAutoFit/>
        </a:bodyPr>
        <a:lstStyle/>
        <a:p>
          <a:r>
            <a:rPr lang="en-US" sz="1100"/>
            <a:t>...</a:t>
          </a: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AB42B22-6A28-479A-BE88-3F31B206F6AA}" name="TblEmployee" displayName="TblEmployee" ref="B2:L15">
  <sortState xmlns:xlrd2="http://schemas.microsoft.com/office/spreadsheetml/2017/richdata2" ref="B3:J15">
    <sortCondition ref="B2:B15"/>
  </sortState>
  <tableColumns count="11">
    <tableColumn id="1" xr3:uid="{1486CAD9-EA5D-4626-8FE1-686B0DD93DBB}" name="EID" totalsRowFunction="sum"/>
    <tableColumn id="2" xr3:uid="{BCAF0605-E621-4692-8A7D-65EBF7E289BD}" name="Name"/>
    <tableColumn id="3" xr3:uid="{DC0CC759-4FE7-4AD6-9463-2639C5D3C22F}" name="Gender"/>
    <tableColumn id="4" xr3:uid="{A2502578-0DEE-4C9D-B85C-32D993EDC729}" name="Department" totalsRowFunction="count" dataDxfId="7" totalsRowDxfId="6"/>
    <tableColumn id="5" xr3:uid="{E40B22B5-725C-48EB-B03B-512A43ED8B45}" name="Race"/>
    <tableColumn id="6" xr3:uid="{B24A1914-89C3-4027-950B-C04C1CC5C690}" name="Supervisor" totalsRowFunction="sum"/>
    <tableColumn id="7" xr3:uid="{87FB10F9-22BB-4AC3-8D61-46D530BB7318}" name="Age" totalsRowFunction="sum"/>
    <tableColumn id="8" xr3:uid="{E656DFD7-4C40-4781-821F-DFBFBE96B54E}" name="Basic Salary" totalsRowFunction="average" dataDxfId="5"/>
    <tableColumn id="9" xr3:uid="{1CA9FA15-EAA2-4BAE-84B3-C696A7589E64}" name="Chart" dataDxfId="4">
      <calculatedColumnFormula>TblEmployee[[#This Row],[Basic Salary]]</calculatedColumnFormula>
    </tableColumn>
    <tableColumn id="10" xr3:uid="{B20C9F09-8C13-44B5-BCDF-C9CF6F923E9B}" name="Monthly Salary" dataDxfId="3">
      <calculatedColumnFormula>(100% -11%) * TblEmployee[[#This Row],[Basic Salary]]</calculatedColumnFormula>
    </tableColumn>
    <tableColumn id="11" xr3:uid="{E7DEDE40-C249-4FC4-8750-F0410E5AED8A}" name="EPF" dataDxfId="2">
      <calculatedColumnFormula array="1">(EPFEmployee +11%) * TblEmployee[[#This Row],[Basic Salary]]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587390-5AAC-4B2F-9F5A-C821DE8A1247}" name="TblDepartment" displayName="TblDepartment" ref="B3:F10" totalsRowShown="0">
  <tableColumns count="5">
    <tableColumn id="1" xr3:uid="{160467F5-A3E4-4A1D-8791-E1AD9C04BC64}" name="DID"/>
    <tableColumn id="2" xr3:uid="{FA6BA63D-4AE2-4BBC-84A4-EF7597A8AAD1}" name="Name"/>
    <tableColumn id="3" xr3:uid="{7656DA08-56B8-4099-801E-6891C397F76C}" name="# of Employees" dataDxfId="1">
      <calculatedColumnFormula>COUNTIF(TblEmployee[Department],TblDepartment[[#This Row],[DID]])</calculatedColumnFormula>
    </tableColumn>
    <tableColumn id="4" xr3:uid="{B85A709A-C9B3-4707-A126-2F363412D941}" name="HID"/>
    <tableColumn id="5" xr3:uid="{E7B8BCF8-0DC0-42A3-9C73-65881B6EDC97}" name="Head" dataDxfId="0">
      <calculatedColumnFormula>IFERROR(VLOOKUP(TblDepartment[[#This Row],[HID]],TblEmployee[],2,FALSE),"")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B6ED4E-B208-4F16-8640-D349F6BFF34C}" name="TblRace" displayName="TblRace" ref="H3:H6" totalsRowShown="0">
  <tableColumns count="1">
    <tableColumn id="1" xr3:uid="{0C36E11D-E21C-47DA-84AC-141F431F78CE}" name="Race Name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P15"/>
  <sheetViews>
    <sheetView zoomScale="175" zoomScaleNormal="175" workbookViewId="0">
      <selection activeCell="E2" sqref="E2:E15"/>
    </sheetView>
  </sheetViews>
  <sheetFormatPr defaultRowHeight="14.4" x14ac:dyDescent="0.3"/>
  <cols>
    <col min="1" max="1" width="2.44140625" customWidth="1"/>
    <col min="2" max="2" width="5.109375" bestFit="1" customWidth="1"/>
    <col min="3" max="3" width="13.88671875" customWidth="1"/>
    <col min="4" max="4" width="8.44140625" customWidth="1"/>
    <col min="5" max="5" width="12" customWidth="1"/>
    <col min="7" max="7" width="10.88671875" customWidth="1"/>
    <col min="8" max="8" width="5.109375" customWidth="1"/>
    <col min="9" max="9" width="11.5546875" customWidth="1"/>
    <col min="11" max="11" width="14.44140625" bestFit="1" customWidth="1"/>
    <col min="12" max="12" width="11.109375" bestFit="1" customWidth="1"/>
    <col min="15" max="15" width="14.33203125" bestFit="1" customWidth="1"/>
  </cols>
  <sheetData>
    <row r="2" spans="2:16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44</v>
      </c>
      <c r="K2" t="s">
        <v>45</v>
      </c>
      <c r="L2" t="s">
        <v>46</v>
      </c>
      <c r="O2" t="s">
        <v>45</v>
      </c>
      <c r="P2" t="s">
        <v>46</v>
      </c>
    </row>
    <row r="3" spans="2:16" x14ac:dyDescent="0.3">
      <c r="B3">
        <v>1000</v>
      </c>
      <c r="C3" t="s">
        <v>8</v>
      </c>
      <c r="D3" t="s">
        <v>9</v>
      </c>
      <c r="E3" t="s">
        <v>10</v>
      </c>
      <c r="F3" t="s">
        <v>11</v>
      </c>
      <c r="G3">
        <v>1005</v>
      </c>
      <c r="H3">
        <v>23</v>
      </c>
      <c r="I3" s="1">
        <v>5000</v>
      </c>
      <c r="J3">
        <f>TblEmployee[[#This Row],[Basic Salary]]</f>
        <v>5000</v>
      </c>
      <c r="K3" s="1">
        <f>(100% -11%) * TblEmployee[[#This Row],[Basic Salary]]</f>
        <v>4450</v>
      </c>
      <c r="L3" s="1" cm="1">
        <f t="array" ref="L3">(EPFEmployee +11%) * TblEmployee[[#This Row],[Basic Salary]]</f>
        <v>1100</v>
      </c>
      <c r="N3" s="2">
        <v>0.11</v>
      </c>
    </row>
    <row r="4" spans="2:16" x14ac:dyDescent="0.3">
      <c r="B4">
        <v>1002</v>
      </c>
      <c r="C4" t="s">
        <v>31</v>
      </c>
      <c r="D4" t="s">
        <v>9</v>
      </c>
      <c r="E4" t="s">
        <v>14</v>
      </c>
      <c r="F4" t="s">
        <v>11</v>
      </c>
      <c r="G4">
        <v>1015</v>
      </c>
      <c r="H4">
        <v>25</v>
      </c>
      <c r="I4" s="1">
        <v>4800</v>
      </c>
      <c r="J4">
        <f>TblEmployee[[#This Row],[Basic Salary]]</f>
        <v>4800</v>
      </c>
      <c r="K4" s="1">
        <f>(100% -11%) * TblEmployee[[#This Row],[Basic Salary]]</f>
        <v>4272</v>
      </c>
      <c r="L4" s="1" cm="1">
        <f t="array" ref="L4">(EPFEmployee +11%) * TblEmployee[[#This Row],[Basic Salary]]</f>
        <v>1056</v>
      </c>
      <c r="N4" s="2">
        <v>0.13</v>
      </c>
    </row>
    <row r="5" spans="2:16" x14ac:dyDescent="0.3">
      <c r="B5">
        <v>1005</v>
      </c>
      <c r="C5" t="s">
        <v>32</v>
      </c>
      <c r="D5" t="s">
        <v>12</v>
      </c>
      <c r="E5" t="s">
        <v>10</v>
      </c>
      <c r="F5" t="s">
        <v>11</v>
      </c>
      <c r="G5">
        <v>1015</v>
      </c>
      <c r="H5">
        <v>26</v>
      </c>
      <c r="I5" s="1">
        <v>5100</v>
      </c>
      <c r="J5">
        <f>TblEmployee[[#This Row],[Basic Salary]]</f>
        <v>5100</v>
      </c>
      <c r="K5" s="1">
        <f>(100% -11%) * TblEmployee[[#This Row],[Basic Salary]]</f>
        <v>4539</v>
      </c>
      <c r="L5" s="1" cm="1">
        <f t="array" ref="L5">(EPFEmployee +11%) * TblEmployee[[#This Row],[Basic Salary]]</f>
        <v>1122</v>
      </c>
    </row>
    <row r="6" spans="2:16" x14ac:dyDescent="0.3">
      <c r="B6">
        <v>1008</v>
      </c>
      <c r="C6" t="s">
        <v>33</v>
      </c>
      <c r="D6" t="s">
        <v>12</v>
      </c>
      <c r="E6" t="s">
        <v>10</v>
      </c>
      <c r="F6" t="s">
        <v>11</v>
      </c>
      <c r="G6">
        <v>1005</v>
      </c>
      <c r="H6">
        <v>24</v>
      </c>
      <c r="I6" s="1">
        <v>4300</v>
      </c>
      <c r="J6">
        <f>TblEmployee[[#This Row],[Basic Salary]]</f>
        <v>4300</v>
      </c>
      <c r="K6" s="1">
        <f>(100% -11%) * TblEmployee[[#This Row],[Basic Salary]]</f>
        <v>3827</v>
      </c>
      <c r="L6" s="1" cm="1">
        <f t="array" ref="L6">(EPFEmployee +11%) * TblEmployee[[#This Row],[Basic Salary]]</f>
        <v>946</v>
      </c>
    </row>
    <row r="7" spans="2:16" x14ac:dyDescent="0.3">
      <c r="B7">
        <v>1010</v>
      </c>
      <c r="C7" t="s">
        <v>34</v>
      </c>
      <c r="D7" t="s">
        <v>9</v>
      </c>
      <c r="E7" t="s">
        <v>15</v>
      </c>
      <c r="F7" t="s">
        <v>21</v>
      </c>
      <c r="G7">
        <v>1015</v>
      </c>
      <c r="H7">
        <v>29</v>
      </c>
      <c r="I7" s="1">
        <v>4700</v>
      </c>
      <c r="J7">
        <f>TblEmployee[[#This Row],[Basic Salary]]</f>
        <v>4700</v>
      </c>
      <c r="K7" s="1">
        <f>(100% -11%) * TblEmployee[[#This Row],[Basic Salary]]</f>
        <v>4183</v>
      </c>
      <c r="L7" s="1" cm="1">
        <f t="array" ref="L7">(EPFEmployee +11%) * TblEmployee[[#This Row],[Basic Salary]]</f>
        <v>1034</v>
      </c>
    </row>
    <row r="8" spans="2:16" x14ac:dyDescent="0.3">
      <c r="B8">
        <v>1012</v>
      </c>
      <c r="C8" t="s">
        <v>35</v>
      </c>
      <c r="D8" t="s">
        <v>9</v>
      </c>
      <c r="E8" t="s">
        <v>14</v>
      </c>
      <c r="F8" t="s">
        <v>21</v>
      </c>
      <c r="G8">
        <v>1002</v>
      </c>
      <c r="H8">
        <v>35</v>
      </c>
      <c r="I8" s="1">
        <v>5340</v>
      </c>
      <c r="J8">
        <f>TblEmployee[[#This Row],[Basic Salary]]</f>
        <v>5340</v>
      </c>
      <c r="K8" s="1">
        <f>(100% -11%) * TblEmployee[[#This Row],[Basic Salary]]</f>
        <v>4752.6000000000004</v>
      </c>
      <c r="L8" s="1" cm="1">
        <f t="array" ref="L8">(EPFEmployee +11%) * TblEmployee[[#This Row],[Basic Salary]]</f>
        <v>1174.8</v>
      </c>
    </row>
    <row r="9" spans="2:16" x14ac:dyDescent="0.3">
      <c r="B9">
        <v>1015</v>
      </c>
      <c r="C9" t="s">
        <v>36</v>
      </c>
      <c r="D9" t="s">
        <v>9</v>
      </c>
      <c r="E9" t="s">
        <v>10</v>
      </c>
      <c r="F9" t="s">
        <v>21</v>
      </c>
      <c r="H9">
        <v>40</v>
      </c>
      <c r="I9" s="1">
        <v>6500</v>
      </c>
      <c r="J9">
        <f>TblEmployee[[#This Row],[Basic Salary]]</f>
        <v>6500</v>
      </c>
      <c r="K9" s="1">
        <f>(100% -11%) * TblEmployee[[#This Row],[Basic Salary]]</f>
        <v>5785</v>
      </c>
      <c r="L9" s="1" cm="1">
        <f t="array" ref="L9">(EPFEmployee +11%) * TblEmployee[[#This Row],[Basic Salary]]</f>
        <v>1430</v>
      </c>
    </row>
    <row r="10" spans="2:16" x14ac:dyDescent="0.3">
      <c r="B10">
        <v>1017</v>
      </c>
      <c r="C10" t="s">
        <v>37</v>
      </c>
      <c r="D10" t="s">
        <v>9</v>
      </c>
      <c r="E10" t="s">
        <v>16</v>
      </c>
      <c r="G10">
        <v>1015</v>
      </c>
      <c r="H10">
        <v>32</v>
      </c>
      <c r="I10" s="1">
        <v>5500</v>
      </c>
      <c r="J10">
        <f>TblEmployee[[#This Row],[Basic Salary]]</f>
        <v>5500</v>
      </c>
      <c r="K10" s="1">
        <f>(100% -11%) * TblEmployee[[#This Row],[Basic Salary]]</f>
        <v>4895</v>
      </c>
      <c r="L10" s="1" cm="1">
        <f t="array" ref="L10">(EPFEmployee +11%) * TblEmployee[[#This Row],[Basic Salary]]</f>
        <v>1210</v>
      </c>
    </row>
    <row r="11" spans="2:16" x14ac:dyDescent="0.3">
      <c r="B11">
        <v>1020</v>
      </c>
      <c r="C11" t="s">
        <v>38</v>
      </c>
      <c r="D11" t="s">
        <v>9</v>
      </c>
      <c r="E11" t="s">
        <v>19</v>
      </c>
      <c r="F11" t="s">
        <v>11</v>
      </c>
      <c r="G11">
        <v>1028</v>
      </c>
      <c r="H11">
        <v>28</v>
      </c>
      <c r="I11" s="1">
        <v>5600</v>
      </c>
      <c r="J11">
        <f>TblEmployee[[#This Row],[Basic Salary]]</f>
        <v>5600</v>
      </c>
      <c r="K11" s="1">
        <f>(100% -11%) * TblEmployee[[#This Row],[Basic Salary]]</f>
        <v>4984</v>
      </c>
      <c r="L11" s="1" cm="1">
        <f t="array" ref="L11">(EPFEmployee +11%) * TblEmployee[[#This Row],[Basic Salary]]</f>
        <v>1232</v>
      </c>
    </row>
    <row r="12" spans="2:16" x14ac:dyDescent="0.3">
      <c r="B12">
        <v>1022</v>
      </c>
      <c r="C12" t="s">
        <v>39</v>
      </c>
      <c r="D12" t="s">
        <v>9</v>
      </c>
      <c r="E12" t="s">
        <v>18</v>
      </c>
      <c r="F12" t="s">
        <v>21</v>
      </c>
      <c r="G12">
        <v>1015</v>
      </c>
      <c r="H12">
        <v>30</v>
      </c>
      <c r="I12" s="1">
        <v>5780</v>
      </c>
      <c r="J12">
        <f>TblEmployee[[#This Row],[Basic Salary]]</f>
        <v>5780</v>
      </c>
      <c r="K12" s="1">
        <f>(100% -11%) * TblEmployee[[#This Row],[Basic Salary]]</f>
        <v>5144.2</v>
      </c>
      <c r="L12" s="1" cm="1">
        <f t="array" ref="L12">(EPFEmployee +11%) * TblEmployee[[#This Row],[Basic Salary]]</f>
        <v>1271.5999999999999</v>
      </c>
    </row>
    <row r="13" spans="2:16" x14ac:dyDescent="0.3">
      <c r="B13">
        <v>1028</v>
      </c>
      <c r="C13" t="s">
        <v>40</v>
      </c>
      <c r="D13" t="s">
        <v>12</v>
      </c>
      <c r="E13" t="s">
        <v>19</v>
      </c>
      <c r="F13" t="s">
        <v>21</v>
      </c>
      <c r="G13">
        <v>1015</v>
      </c>
      <c r="H13">
        <v>25</v>
      </c>
      <c r="I13" s="1">
        <v>4325</v>
      </c>
      <c r="J13">
        <f>TblEmployee[[#This Row],[Basic Salary]]</f>
        <v>4325</v>
      </c>
      <c r="K13" s="1">
        <f>(100% -11%) * TblEmployee[[#This Row],[Basic Salary]]</f>
        <v>3849.25</v>
      </c>
      <c r="L13" s="1" cm="1">
        <f t="array" ref="L13">(EPFEmployee +11%) * TblEmployee[[#This Row],[Basic Salary]]</f>
        <v>951.5</v>
      </c>
    </row>
    <row r="14" spans="2:16" x14ac:dyDescent="0.3">
      <c r="B14">
        <v>1030</v>
      </c>
      <c r="C14" t="s">
        <v>41</v>
      </c>
      <c r="D14" t="s">
        <v>9</v>
      </c>
      <c r="E14" t="s">
        <v>14</v>
      </c>
      <c r="F14" t="s">
        <v>22</v>
      </c>
      <c r="G14">
        <v>1002</v>
      </c>
      <c r="H14">
        <v>27</v>
      </c>
      <c r="I14" s="1">
        <v>4340</v>
      </c>
      <c r="J14">
        <f>TblEmployee[[#This Row],[Basic Salary]]</f>
        <v>4340</v>
      </c>
      <c r="K14" s="1">
        <f>(100% -11%) * TblEmployee[[#This Row],[Basic Salary]]</f>
        <v>3862.6</v>
      </c>
      <c r="L14" s="1" cm="1">
        <f t="array" ref="L14">(EPFEmployee +11%) * TblEmployee[[#This Row],[Basic Salary]]</f>
        <v>954.8</v>
      </c>
    </row>
    <row r="15" spans="2:16" x14ac:dyDescent="0.3">
      <c r="B15">
        <v>1032</v>
      </c>
      <c r="C15" t="s">
        <v>42</v>
      </c>
      <c r="D15" t="s">
        <v>12</v>
      </c>
      <c r="E15" t="s">
        <v>19</v>
      </c>
      <c r="F15" t="s">
        <v>21</v>
      </c>
      <c r="G15">
        <v>1015</v>
      </c>
      <c r="H15">
        <v>26</v>
      </c>
      <c r="I15" s="1">
        <v>5345</v>
      </c>
      <c r="J15">
        <f>TblEmployee[[#This Row],[Basic Salary]]</f>
        <v>5345</v>
      </c>
      <c r="K15" s="1">
        <f>(100% -11%) * TblEmployee[[#This Row],[Basic Salary]]</f>
        <v>4757.05</v>
      </c>
      <c r="L15" s="1" cm="1">
        <f t="array" ref="L15">(EPFEmployee +11%) * TblEmployee[[#This Row],[Basic Salary]]</f>
        <v>1175.9000000000001</v>
      </c>
    </row>
  </sheetData>
  <conditionalFormatting sqref="J3:J15">
    <cfRule type="dataBar" priority="6">
      <dataBar showValue="0">
        <cfvo type="min"/>
        <cfvo type="max"/>
        <color rgb="FFD6007B"/>
      </dataBar>
      <extLst>
        <ext xmlns:x14="http://schemas.microsoft.com/office/spreadsheetml/2009/9/main" uri="{B025F937-C7B1-47D3-B67F-A62EFF666E3E}">
          <x14:id>{5CB61C50-2856-45AE-82FD-AE185D4FDAC6}</x14:id>
        </ext>
      </extLst>
    </cfRule>
  </conditionalFormatting>
  <dataValidations count="6">
    <dataValidation type="whole" allowBlank="1" showInputMessage="1" showErrorMessage="1" errorTitle="Age Error" error="Invalid Employee Age!" prompt="Valid employee age in Malaysia is between 16 to 60 (Inclusive)" sqref="H3:H15" xr:uid="{3B299FCE-64B1-4C63-9624-4A28B24D54A9}">
      <formula1>16</formula1>
      <formula2>60</formula2>
    </dataValidation>
    <dataValidation type="decimal" operator="greaterThanOrEqual" allowBlank="1" showInputMessage="1" showErrorMessage="1" errorTitle="Basic Salary Error" error="Invalid Basic Salary!" prompt="Min salary in Malaysia is $1500" sqref="I3:I15" xr:uid="{8D225261-FFA7-478C-89AA-D65050F2FE1B}">
      <formula1>1500</formula1>
    </dataValidation>
    <dataValidation type="list" allowBlank="1" showInputMessage="1" showErrorMessage="1" errorTitle="Gender Code Error" error="Invalid Gender Code!" prompt="M=Male_x000a_F=Female_x000a_O=Others" sqref="D3:D15" xr:uid="{E4CFCA80-361D-4DFA-A580-27AF6BEAC8FC}">
      <formula1>"M,F,O"</formula1>
    </dataValidation>
    <dataValidation type="list" allowBlank="1" showInputMessage="1" showErrorMessage="1" sqref="E3:E15" xr:uid="{174CA36C-299E-4AB5-B1FD-F2777741B9E3}">
      <formula1>INDIRECT("TblDepartment[DID]")</formula1>
    </dataValidation>
    <dataValidation type="list" allowBlank="1" showInputMessage="1" showErrorMessage="1" sqref="F3:F15" xr:uid="{C879CC97-5336-4C77-B4B7-370F0D83C982}">
      <formula1>INDIRECT("TblRace")</formula1>
    </dataValidation>
    <dataValidation type="list" allowBlank="1" showInputMessage="1" showErrorMessage="1" sqref="G3:G15" xr:uid="{12B9BC14-7806-4127-A780-ABAF7E920359}">
      <formula1>INDIRECT("TblEmployee[EID]")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CB61C50-2856-45AE-82FD-AE185D4FDAC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J3:J15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CFF15-1D77-4850-9344-50C9DD2B3450}">
  <sheetPr codeName="Sheet2"/>
  <dimension ref="B3:H10"/>
  <sheetViews>
    <sheetView zoomScale="175" zoomScaleNormal="175" workbookViewId="0">
      <selection activeCell="B3" sqref="B3:B10"/>
    </sheetView>
  </sheetViews>
  <sheetFormatPr defaultRowHeight="14.4" x14ac:dyDescent="0.3"/>
  <cols>
    <col min="1" max="1" width="4.44140625" customWidth="1"/>
    <col min="2" max="2" width="4.5546875" customWidth="1"/>
    <col min="3" max="3" width="23.88671875" bestFit="1" customWidth="1"/>
    <col min="4" max="4" width="21.6640625" bestFit="1" customWidth="1"/>
    <col min="5" max="5" width="5" bestFit="1" customWidth="1"/>
    <col min="6" max="6" width="25.33203125" bestFit="1" customWidth="1"/>
    <col min="8" max="8" width="11.109375" customWidth="1"/>
  </cols>
  <sheetData>
    <row r="3" spans="2:8" x14ac:dyDescent="0.3">
      <c r="B3" t="s">
        <v>13</v>
      </c>
      <c r="C3" t="s">
        <v>1</v>
      </c>
      <c r="D3" t="s">
        <v>23</v>
      </c>
      <c r="E3" t="s">
        <v>43</v>
      </c>
      <c r="F3" t="s">
        <v>47</v>
      </c>
      <c r="H3" t="s">
        <v>20</v>
      </c>
    </row>
    <row r="4" spans="2:8" x14ac:dyDescent="0.3">
      <c r="B4" t="s">
        <v>14</v>
      </c>
      <c r="C4" t="s">
        <v>24</v>
      </c>
      <c r="D4">
        <f>COUNTIF(TblEmployee[Department],TblDepartment[[#This Row],[DID]])</f>
        <v>3</v>
      </c>
      <c r="E4">
        <v>1028</v>
      </c>
      <c r="F4" t="str">
        <f>IFERROR(VLOOKUP(TblDepartment[[#This Row],[HID]],TblEmployee[],2,FALSE),"")</f>
        <v>Shila Hamzah</v>
      </c>
      <c r="H4" t="s">
        <v>21</v>
      </c>
    </row>
    <row r="5" spans="2:8" x14ac:dyDescent="0.3">
      <c r="B5" t="s">
        <v>15</v>
      </c>
      <c r="C5" t="s">
        <v>25</v>
      </c>
      <c r="D5">
        <f>COUNTIF(TblEmployee[Department],TblDepartment[[#This Row],[DID]])</f>
        <v>1</v>
      </c>
      <c r="E5">
        <v>1022</v>
      </c>
      <c r="F5" t="str">
        <f>IFERROR(VLOOKUP(TblDepartment[[#This Row],[HID]],TblEmployee[],2,FALSE),"")</f>
        <v>Azizi</v>
      </c>
      <c r="H5" t="s">
        <v>11</v>
      </c>
    </row>
    <row r="6" spans="2:8" x14ac:dyDescent="0.3">
      <c r="B6" t="s">
        <v>10</v>
      </c>
      <c r="C6" t="s">
        <v>26</v>
      </c>
      <c r="D6">
        <f>COUNTIF(TblEmployee[Department],TblDepartment[[#This Row],[DID]])</f>
        <v>4</v>
      </c>
      <c r="E6">
        <v>1010</v>
      </c>
      <c r="F6" t="str">
        <f>IFERROR(VLOOKUP(TblDepartment[[#This Row],[HID]],TblEmployee[],2,FALSE),"")</f>
        <v>Ali</v>
      </c>
      <c r="H6" t="s">
        <v>22</v>
      </c>
    </row>
    <row r="7" spans="2:8" x14ac:dyDescent="0.3">
      <c r="B7" t="s">
        <v>16</v>
      </c>
      <c r="C7" t="s">
        <v>27</v>
      </c>
      <c r="D7">
        <f>COUNTIF(TblEmployee[Department],TblDepartment[[#This Row],[DID]])</f>
        <v>1</v>
      </c>
      <c r="E7">
        <v>1015</v>
      </c>
      <c r="F7" t="str">
        <f>IFERROR(VLOOKUP(TblDepartment[[#This Row],[HID]],TblEmployee[],2,FALSE),"")</f>
        <v>Ahmad</v>
      </c>
    </row>
    <row r="8" spans="2:8" x14ac:dyDescent="0.3">
      <c r="B8" t="s">
        <v>17</v>
      </c>
      <c r="C8" t="s">
        <v>28</v>
      </c>
      <c r="D8">
        <f>COUNTIF(TblEmployee[Department],TblDepartment[[#This Row],[DID]])</f>
        <v>0</v>
      </c>
      <c r="E8">
        <v>1017</v>
      </c>
      <c r="F8" t="str">
        <f>IFERROR(VLOOKUP(TblDepartment[[#This Row],[HID]],TblEmployee[],2,FALSE),"")</f>
        <v>Aaron</v>
      </c>
    </row>
    <row r="9" spans="2:8" x14ac:dyDescent="0.3">
      <c r="B9" t="s">
        <v>18</v>
      </c>
      <c r="C9" t="s">
        <v>29</v>
      </c>
      <c r="D9">
        <f>COUNTIF(TblEmployee[Department],TblDepartment[[#This Row],[DID]])</f>
        <v>1</v>
      </c>
      <c r="E9">
        <v>1020</v>
      </c>
      <c r="F9" t="str">
        <f>IFERROR(VLOOKUP(TblDepartment[[#This Row],[HID]],TblEmployee[],2,FALSE),"")</f>
        <v>Ah Chong</v>
      </c>
    </row>
    <row r="10" spans="2:8" x14ac:dyDescent="0.3">
      <c r="B10" t="s">
        <v>19</v>
      </c>
      <c r="C10" t="s">
        <v>30</v>
      </c>
      <c r="D10">
        <f>COUNTIF(TblEmployee[Department],TblDepartment[[#This Row],[DID]])</f>
        <v>3</v>
      </c>
      <c r="E10">
        <v>1012</v>
      </c>
      <c r="F10" t="str">
        <f>IFERROR(VLOOKUP(TblDepartment[[#This Row],[HID]],TblEmployee[],2,FALSE),"")</f>
        <v>Abu</v>
      </c>
    </row>
  </sheetData>
  <dataValidations count="1">
    <dataValidation type="list" allowBlank="1" showInputMessage="1" showErrorMessage="1" sqref="E4:E10" xr:uid="{B7EEDF6B-6DD9-4740-A331-B6B915104AFD}">
      <formula1>INDIRECT("TblEmployee[EID]")</formula1>
    </dataValidation>
  </dataValidation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622FC-550E-4FF7-9073-C5E6D96A156F}">
  <sheetPr codeName="Sheet3"/>
  <dimension ref="B5:E8"/>
  <sheetViews>
    <sheetView zoomScale="220" zoomScaleNormal="220" workbookViewId="0">
      <selection activeCell="E7" sqref="E7"/>
    </sheetView>
  </sheetViews>
  <sheetFormatPr defaultRowHeight="14.4" x14ac:dyDescent="0.3"/>
  <sheetData>
    <row r="5" spans="2:5" x14ac:dyDescent="0.3">
      <c r="B5" s="3" t="s">
        <v>48</v>
      </c>
      <c r="C5" s="3">
        <v>2019</v>
      </c>
      <c r="D5" s="3">
        <v>2020</v>
      </c>
      <c r="E5" s="3">
        <v>2021</v>
      </c>
    </row>
    <row r="6" spans="2:5" x14ac:dyDescent="0.3">
      <c r="B6" s="3" t="s">
        <v>49</v>
      </c>
      <c r="C6" s="11">
        <v>1000</v>
      </c>
      <c r="D6" s="3"/>
      <c r="E6" s="11">
        <v>2000</v>
      </c>
    </row>
    <row r="7" spans="2:5" x14ac:dyDescent="0.3">
      <c r="B7" s="3" t="s">
        <v>50</v>
      </c>
      <c r="C7" s="11">
        <v>3000</v>
      </c>
      <c r="D7" s="11">
        <v>1000</v>
      </c>
      <c r="E7" s="11">
        <v>2000</v>
      </c>
    </row>
    <row r="8" spans="2:5" x14ac:dyDescent="0.3">
      <c r="B8" s="3" t="s">
        <v>51</v>
      </c>
      <c r="C8" s="3"/>
      <c r="D8" s="11">
        <v>2000</v>
      </c>
      <c r="E8" s="11">
        <v>4000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1EC2E-490D-4D51-900F-06A4174E3148}">
  <sheetPr codeName="Sheet4"/>
  <dimension ref="B2:D10"/>
  <sheetViews>
    <sheetView zoomScale="145" zoomScaleNormal="145" workbookViewId="0">
      <selection activeCell="F6" sqref="F6"/>
    </sheetView>
  </sheetViews>
  <sheetFormatPr defaultRowHeight="14.4" x14ac:dyDescent="0.3"/>
  <cols>
    <col min="4" max="4" width="14.33203125" customWidth="1"/>
  </cols>
  <sheetData>
    <row r="2" spans="2:4" x14ac:dyDescent="0.3">
      <c r="B2" s="4" t="s">
        <v>48</v>
      </c>
      <c r="C2" s="4" t="s">
        <v>52</v>
      </c>
      <c r="D2" s="4" t="s">
        <v>53</v>
      </c>
    </row>
    <row r="3" spans="2:4" x14ac:dyDescent="0.3">
      <c r="B3" s="5" t="s">
        <v>49</v>
      </c>
      <c r="C3" s="5">
        <v>2019</v>
      </c>
      <c r="D3" s="12">
        <v>1000</v>
      </c>
    </row>
    <row r="4" spans="2:4" x14ac:dyDescent="0.3">
      <c r="B4" s="5" t="s">
        <v>49</v>
      </c>
      <c r="C4" s="5">
        <v>2021</v>
      </c>
      <c r="D4" s="12">
        <v>2000</v>
      </c>
    </row>
    <row r="5" spans="2:4" x14ac:dyDescent="0.3">
      <c r="B5" s="5" t="s">
        <v>50</v>
      </c>
      <c r="C5" s="5">
        <v>2019</v>
      </c>
      <c r="D5" s="12">
        <v>3000</v>
      </c>
    </row>
    <row r="6" spans="2:4" x14ac:dyDescent="0.3">
      <c r="B6" s="5" t="s">
        <v>50</v>
      </c>
      <c r="C6" s="5">
        <v>2020</v>
      </c>
      <c r="D6" s="12">
        <v>1000</v>
      </c>
    </row>
    <row r="7" spans="2:4" x14ac:dyDescent="0.3">
      <c r="B7" s="13" t="s">
        <v>50</v>
      </c>
      <c r="C7" s="13">
        <v>2021</v>
      </c>
      <c r="D7" s="14">
        <v>2000</v>
      </c>
    </row>
    <row r="8" spans="2:4" x14ac:dyDescent="0.3">
      <c r="B8" s="13" t="s">
        <v>50</v>
      </c>
      <c r="C8" s="13">
        <v>2021</v>
      </c>
      <c r="D8" s="14">
        <v>3000</v>
      </c>
    </row>
    <row r="9" spans="2:4" x14ac:dyDescent="0.3">
      <c r="B9" s="5" t="s">
        <v>51</v>
      </c>
      <c r="C9" s="5">
        <v>2020</v>
      </c>
      <c r="D9" s="12">
        <v>2000</v>
      </c>
    </row>
    <row r="10" spans="2:4" x14ac:dyDescent="0.3">
      <c r="B10" s="5" t="s">
        <v>51</v>
      </c>
      <c r="C10" s="5">
        <v>2021</v>
      </c>
      <c r="D10" s="12">
        <v>4000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D905A-973D-4C91-B32A-3C643AC1DC11}">
  <sheetPr codeName="Sheet5"/>
  <dimension ref="B5:G10"/>
  <sheetViews>
    <sheetView topLeftCell="A4" zoomScale="190" zoomScaleNormal="190" workbookViewId="0">
      <selection activeCell="L13" sqref="L13"/>
    </sheetView>
  </sheetViews>
  <sheetFormatPr defaultRowHeight="14.4" x14ac:dyDescent="0.3"/>
  <sheetData>
    <row r="5" spans="2:7" x14ac:dyDescent="0.3">
      <c r="B5" s="9">
        <v>1</v>
      </c>
      <c r="C5" s="9">
        <v>2</v>
      </c>
    </row>
    <row r="6" spans="2:7" x14ac:dyDescent="0.3">
      <c r="B6" s="9">
        <v>3</v>
      </c>
      <c r="C6" s="9">
        <v>4</v>
      </c>
    </row>
    <row r="7" spans="2:7" x14ac:dyDescent="0.3">
      <c r="B7" s="9">
        <v>5</v>
      </c>
      <c r="C7" s="9">
        <v>6</v>
      </c>
    </row>
    <row r="9" spans="2:7" x14ac:dyDescent="0.3">
      <c r="E9" s="8" cm="1">
        <f t="array" ref="E9:G10">TRANSPOSE(B5:C7)</f>
        <v>1</v>
      </c>
      <c r="F9" s="8">
        <v>3</v>
      </c>
      <c r="G9" s="8">
        <v>5</v>
      </c>
    </row>
    <row r="10" spans="2:7" x14ac:dyDescent="0.3">
      <c r="E10" s="8">
        <v>2</v>
      </c>
      <c r="F10" s="8">
        <v>4</v>
      </c>
      <c r="G10" s="8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A6145-0B44-44C6-9E9E-122FC7958C14}">
  <sheetPr codeName="Sheet6"/>
  <dimension ref="A1:K8"/>
  <sheetViews>
    <sheetView zoomScale="190" zoomScaleNormal="190" workbookViewId="0">
      <selection activeCell="M4" sqref="M4"/>
    </sheetView>
  </sheetViews>
  <sheetFormatPr defaultRowHeight="14.4" x14ac:dyDescent="0.3"/>
  <cols>
    <col min="4" max="4" width="5.109375" customWidth="1"/>
    <col min="5" max="5" width="3.6640625" customWidth="1"/>
    <col min="8" max="8" width="2.88671875" customWidth="1"/>
    <col min="9" max="9" width="3.5546875" customWidth="1"/>
  </cols>
  <sheetData>
    <row r="1" spans="1:11" x14ac:dyDescent="0.3">
      <c r="A1" t="s">
        <v>54</v>
      </c>
    </row>
    <row r="3" spans="1:11" x14ac:dyDescent="0.3">
      <c r="B3" s="7" t="s">
        <v>1</v>
      </c>
      <c r="C3" s="8" t="s">
        <v>55</v>
      </c>
      <c r="F3" s="7" t="s">
        <v>1</v>
      </c>
      <c r="G3" s="8" t="s">
        <v>55</v>
      </c>
      <c r="J3" s="7" t="s">
        <v>1</v>
      </c>
      <c r="K3" s="8" t="s">
        <v>55</v>
      </c>
    </row>
    <row r="4" spans="1:11" x14ac:dyDescent="0.3">
      <c r="B4" s="7" t="s">
        <v>56</v>
      </c>
      <c r="C4" s="8">
        <v>1</v>
      </c>
      <c r="F4" s="7" t="s">
        <v>57</v>
      </c>
      <c r="G4" s="8">
        <v>2</v>
      </c>
      <c r="J4" s="3" t="s">
        <v>57</v>
      </c>
      <c r="K4" s="9">
        <v>2</v>
      </c>
    </row>
    <row r="5" spans="1:11" x14ac:dyDescent="0.3">
      <c r="B5" s="7" t="s">
        <v>58</v>
      </c>
      <c r="C5" s="8">
        <v>3</v>
      </c>
      <c r="F5" s="7" t="s">
        <v>59</v>
      </c>
      <c r="G5" s="8">
        <v>4</v>
      </c>
      <c r="J5" s="3" t="s">
        <v>58</v>
      </c>
      <c r="K5" s="9">
        <v>3</v>
      </c>
    </row>
    <row r="6" spans="1:11" x14ac:dyDescent="0.3">
      <c r="B6" s="7" t="s">
        <v>60</v>
      </c>
      <c r="C6" s="8">
        <v>5</v>
      </c>
      <c r="F6" s="7" t="s">
        <v>61</v>
      </c>
      <c r="G6" s="8">
        <v>6</v>
      </c>
      <c r="J6" s="3" t="s">
        <v>60</v>
      </c>
      <c r="K6" s="9">
        <v>5</v>
      </c>
    </row>
    <row r="7" spans="1:11" x14ac:dyDescent="0.3">
      <c r="B7" s="7" t="s">
        <v>62</v>
      </c>
      <c r="C7" s="8">
        <v>7</v>
      </c>
      <c r="F7" s="7" t="s">
        <v>63</v>
      </c>
      <c r="G7" s="8">
        <v>8</v>
      </c>
      <c r="J7" s="3" t="s">
        <v>62</v>
      </c>
      <c r="K7" s="9">
        <v>7</v>
      </c>
    </row>
    <row r="8" spans="1:11" x14ac:dyDescent="0.3">
      <c r="B8" s="7" t="s">
        <v>64</v>
      </c>
      <c r="C8" s="8">
        <v>9</v>
      </c>
      <c r="F8" s="7" t="s">
        <v>65</v>
      </c>
      <c r="G8" s="8">
        <v>10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584E2-0F67-453A-9B7F-D002960B87D2}">
  <sheetPr codeName="Sheet7"/>
  <dimension ref="A1"/>
  <sheetViews>
    <sheetView zoomScale="115" zoomScaleNormal="115" workbookViewId="0">
      <selection activeCell="S17" sqref="S17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D6710-5AE9-4D3F-89BA-EEBC958D9C84}">
  <sheetPr codeName="Sheet8"/>
  <dimension ref="A1"/>
  <sheetViews>
    <sheetView topLeftCell="B1" zoomScale="130" zoomScaleNormal="130" workbookViewId="0">
      <selection activeCell="E22" sqref="E22"/>
    </sheetView>
  </sheetViews>
  <sheetFormatPr defaultRowHeight="14.4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355DA-F0D0-4A9F-B31C-F6E4E1F8A743}">
  <sheetPr codeName="Sheet9"/>
  <dimension ref="B1:F7"/>
  <sheetViews>
    <sheetView zoomScale="130" zoomScaleNormal="130" workbookViewId="0">
      <selection activeCell="I13" sqref="I13"/>
    </sheetView>
  </sheetViews>
  <sheetFormatPr defaultRowHeight="14.4" x14ac:dyDescent="0.3"/>
  <sheetData>
    <row r="1" spans="2:6" x14ac:dyDescent="0.3">
      <c r="B1" s="18" t="s">
        <v>66</v>
      </c>
      <c r="C1" s="18"/>
      <c r="E1" s="18" t="s">
        <v>67</v>
      </c>
      <c r="F1" s="18"/>
    </row>
    <row r="2" spans="2:6" x14ac:dyDescent="0.3">
      <c r="B2" s="10" t="s">
        <v>1</v>
      </c>
      <c r="C2" s="15" t="s">
        <v>55</v>
      </c>
      <c r="E2" s="15" t="s">
        <v>55</v>
      </c>
      <c r="F2" s="10" t="s">
        <v>1</v>
      </c>
    </row>
    <row r="3" spans="2:6" x14ac:dyDescent="0.3">
      <c r="B3" s="5" t="s">
        <v>56</v>
      </c>
      <c r="C3" s="16">
        <v>1</v>
      </c>
      <c r="E3" s="16">
        <v>2</v>
      </c>
      <c r="F3" s="5" t="s">
        <v>57</v>
      </c>
    </row>
    <row r="4" spans="2:6" x14ac:dyDescent="0.3">
      <c r="B4" s="6" t="s">
        <v>58</v>
      </c>
      <c r="C4" s="17">
        <v>3</v>
      </c>
      <c r="E4" s="17">
        <v>3</v>
      </c>
      <c r="F4" s="6" t="s">
        <v>58</v>
      </c>
    </row>
    <row r="5" spans="2:6" x14ac:dyDescent="0.3">
      <c r="B5" s="6" t="s">
        <v>60</v>
      </c>
      <c r="C5" s="17">
        <v>5</v>
      </c>
      <c r="E5" s="17">
        <v>5</v>
      </c>
      <c r="F5" s="6" t="s">
        <v>60</v>
      </c>
    </row>
    <row r="6" spans="2:6" x14ac:dyDescent="0.3">
      <c r="B6" s="6" t="s">
        <v>62</v>
      </c>
      <c r="C6" s="17">
        <v>7</v>
      </c>
      <c r="E6" s="17">
        <v>7</v>
      </c>
      <c r="F6" s="6" t="s">
        <v>62</v>
      </c>
    </row>
    <row r="7" spans="2:6" x14ac:dyDescent="0.3">
      <c r="B7" s="5" t="s">
        <v>64</v>
      </c>
      <c r="C7" s="16">
        <v>9</v>
      </c>
    </row>
  </sheetData>
  <mergeCells count="2">
    <mergeCell ref="B1:C1"/>
    <mergeCell ref="E1:F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BFBB1-E475-48FA-A1F8-30EA6A1C0C12}">
  <sheetPr codeName="Sheet10"/>
  <dimension ref="B1:F7"/>
  <sheetViews>
    <sheetView zoomScale="130" zoomScaleNormal="130" workbookViewId="0">
      <selection activeCell="I11" sqref="I11"/>
    </sheetView>
  </sheetViews>
  <sheetFormatPr defaultRowHeight="14.4" x14ac:dyDescent="0.3"/>
  <sheetData>
    <row r="1" spans="2:6" x14ac:dyDescent="0.3">
      <c r="B1" s="18" t="s">
        <v>66</v>
      </c>
      <c r="C1" s="18"/>
      <c r="E1" s="18" t="s">
        <v>67</v>
      </c>
      <c r="F1" s="18"/>
    </row>
    <row r="2" spans="2:6" x14ac:dyDescent="0.3">
      <c r="B2" s="10" t="s">
        <v>1</v>
      </c>
      <c r="C2" s="15" t="s">
        <v>55</v>
      </c>
      <c r="E2" s="15" t="s">
        <v>55</v>
      </c>
      <c r="F2" s="10" t="s">
        <v>1</v>
      </c>
    </row>
    <row r="3" spans="2:6" x14ac:dyDescent="0.3">
      <c r="B3" s="6" t="s">
        <v>56</v>
      </c>
      <c r="C3" s="17">
        <v>1</v>
      </c>
      <c r="E3" s="16">
        <v>2</v>
      </c>
      <c r="F3" s="5" t="s">
        <v>57</v>
      </c>
    </row>
    <row r="4" spans="2:6" x14ac:dyDescent="0.3">
      <c r="B4" s="6" t="s">
        <v>58</v>
      </c>
      <c r="C4" s="17">
        <v>3</v>
      </c>
      <c r="E4" s="16">
        <v>3</v>
      </c>
      <c r="F4" s="5" t="s">
        <v>58</v>
      </c>
    </row>
    <row r="5" spans="2:6" x14ac:dyDescent="0.3">
      <c r="B5" s="6" t="s">
        <v>60</v>
      </c>
      <c r="C5" s="17">
        <v>5</v>
      </c>
      <c r="E5" s="16">
        <v>5</v>
      </c>
      <c r="F5" s="5" t="s">
        <v>60</v>
      </c>
    </row>
    <row r="6" spans="2:6" x14ac:dyDescent="0.3">
      <c r="B6" s="6" t="s">
        <v>62</v>
      </c>
      <c r="C6" s="17">
        <v>7</v>
      </c>
      <c r="E6" s="16">
        <v>7</v>
      </c>
      <c r="F6" s="5" t="s">
        <v>62</v>
      </c>
    </row>
    <row r="7" spans="2:6" x14ac:dyDescent="0.3">
      <c r="B7" s="6" t="s">
        <v>64</v>
      </c>
      <c r="C7" s="17">
        <v>9</v>
      </c>
    </row>
  </sheetData>
  <mergeCells count="2">
    <mergeCell ref="B1:C1"/>
    <mergeCell ref="E1:F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C83F-2D4A-46A6-84FA-45CE783714EE}">
  <sheetPr codeName="Sheet11"/>
  <dimension ref="B1:F7"/>
  <sheetViews>
    <sheetView zoomScale="130" zoomScaleNormal="130" workbookViewId="0">
      <selection activeCell="F4" sqref="F4"/>
    </sheetView>
  </sheetViews>
  <sheetFormatPr defaultRowHeight="14.4" x14ac:dyDescent="0.3"/>
  <sheetData>
    <row r="1" spans="2:6" x14ac:dyDescent="0.3">
      <c r="B1" s="18" t="s">
        <v>66</v>
      </c>
      <c r="C1" s="18"/>
      <c r="E1" s="18" t="s">
        <v>67</v>
      </c>
      <c r="F1" s="18"/>
    </row>
    <row r="2" spans="2:6" x14ac:dyDescent="0.3">
      <c r="B2" s="10" t="s">
        <v>1</v>
      </c>
      <c r="C2" s="15" t="s">
        <v>55</v>
      </c>
      <c r="E2" s="15" t="s">
        <v>55</v>
      </c>
      <c r="F2" s="10" t="s">
        <v>1</v>
      </c>
    </row>
    <row r="3" spans="2:6" x14ac:dyDescent="0.3">
      <c r="B3" s="5" t="s">
        <v>56</v>
      </c>
      <c r="C3" s="16">
        <v>1</v>
      </c>
      <c r="E3" s="17">
        <v>2</v>
      </c>
      <c r="F3" s="6" t="s">
        <v>57</v>
      </c>
    </row>
    <row r="4" spans="2:6" x14ac:dyDescent="0.3">
      <c r="B4" s="5" t="s">
        <v>58</v>
      </c>
      <c r="C4" s="16">
        <v>3</v>
      </c>
      <c r="E4" s="17">
        <v>3</v>
      </c>
      <c r="F4" s="6" t="s">
        <v>58</v>
      </c>
    </row>
    <row r="5" spans="2:6" x14ac:dyDescent="0.3">
      <c r="B5" s="5" t="s">
        <v>60</v>
      </c>
      <c r="C5" s="16">
        <v>5</v>
      </c>
      <c r="E5" s="17">
        <v>5</v>
      </c>
      <c r="F5" s="6" t="s">
        <v>60</v>
      </c>
    </row>
    <row r="6" spans="2:6" x14ac:dyDescent="0.3">
      <c r="B6" s="5" t="s">
        <v>62</v>
      </c>
      <c r="C6" s="16">
        <v>7</v>
      </c>
      <c r="E6" s="17">
        <v>7</v>
      </c>
      <c r="F6" s="6" t="s">
        <v>62</v>
      </c>
    </row>
    <row r="7" spans="2:6" x14ac:dyDescent="0.3">
      <c r="B7" s="5" t="s">
        <v>64</v>
      </c>
      <c r="C7" s="16">
        <v>9</v>
      </c>
    </row>
  </sheetData>
  <mergeCells count="2">
    <mergeCell ref="B1:C1"/>
    <mergeCell ref="E1:F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95D05-A3C5-471E-A34B-B2BB0A0E470F}">
  <sheetPr codeName="Sheet12"/>
  <dimension ref="C2:F8"/>
  <sheetViews>
    <sheetView workbookViewId="0">
      <selection activeCell="G17" sqref="G17"/>
    </sheetView>
  </sheetViews>
  <sheetFormatPr defaultRowHeight="14.4" x14ac:dyDescent="0.3"/>
  <cols>
    <col min="5" max="5" width="17.6640625" customWidth="1"/>
    <col min="6" max="6" width="22.109375" customWidth="1"/>
  </cols>
  <sheetData>
    <row r="2" spans="3:6" x14ac:dyDescent="0.3">
      <c r="C2" s="4" t="s">
        <v>1</v>
      </c>
      <c r="D2" s="4" t="s">
        <v>55</v>
      </c>
      <c r="E2" s="4" t="s">
        <v>68</v>
      </c>
      <c r="F2" s="4" t="s">
        <v>69</v>
      </c>
    </row>
    <row r="3" spans="3:6" x14ac:dyDescent="0.3">
      <c r="C3" s="5" t="s">
        <v>56</v>
      </c>
      <c r="D3" s="5">
        <v>1</v>
      </c>
      <c r="E3" s="5"/>
      <c r="F3" s="5"/>
    </row>
    <row r="4" spans="3:6" x14ac:dyDescent="0.3">
      <c r="C4" s="5" t="s">
        <v>58</v>
      </c>
      <c r="D4" s="5">
        <v>3</v>
      </c>
      <c r="E4" s="5" t="s">
        <v>58</v>
      </c>
      <c r="F4" s="5">
        <v>3</v>
      </c>
    </row>
    <row r="5" spans="3:6" x14ac:dyDescent="0.3">
      <c r="C5" s="5" t="s">
        <v>60</v>
      </c>
      <c r="D5" s="5">
        <v>5</v>
      </c>
      <c r="E5" s="5" t="s">
        <v>60</v>
      </c>
      <c r="F5" s="5">
        <v>5</v>
      </c>
    </row>
    <row r="6" spans="3:6" x14ac:dyDescent="0.3">
      <c r="C6" s="5" t="s">
        <v>62</v>
      </c>
      <c r="D6" s="5">
        <v>7</v>
      </c>
      <c r="E6" s="5" t="s">
        <v>62</v>
      </c>
      <c r="F6" s="5">
        <v>7</v>
      </c>
    </row>
    <row r="7" spans="3:6" x14ac:dyDescent="0.3">
      <c r="C7" s="5" t="s">
        <v>64</v>
      </c>
      <c r="D7" s="5">
        <v>9</v>
      </c>
      <c r="E7" s="5"/>
      <c r="F7" s="5"/>
    </row>
    <row r="8" spans="3:6" x14ac:dyDescent="0.3">
      <c r="C8" s="5"/>
      <c r="D8" s="5"/>
      <c r="E8" s="5" t="s">
        <v>57</v>
      </c>
      <c r="F8" s="5">
        <v>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798F5-5C40-4E85-9A8B-C487EE82836F}">
  <dimension ref="B4:I10"/>
  <sheetViews>
    <sheetView showGridLines="0" tabSelected="1" zoomScale="145" zoomScaleNormal="145" workbookViewId="0">
      <selection activeCell="I12" sqref="I12"/>
    </sheetView>
  </sheetViews>
  <sheetFormatPr defaultRowHeight="14.4" x14ac:dyDescent="0.3"/>
  <sheetData>
    <row r="4" spans="2:9" x14ac:dyDescent="0.3">
      <c r="B4">
        <v>1</v>
      </c>
      <c r="C4" s="3"/>
      <c r="D4" s="3"/>
      <c r="F4">
        <v>1</v>
      </c>
      <c r="G4" s="3"/>
      <c r="H4" s="3"/>
      <c r="I4" s="3"/>
    </row>
    <row r="5" spans="2:9" x14ac:dyDescent="0.3">
      <c r="B5">
        <v>2</v>
      </c>
      <c r="C5" s="3"/>
      <c r="D5" s="3"/>
      <c r="F5">
        <v>2</v>
      </c>
      <c r="G5" s="3"/>
      <c r="H5" s="3"/>
      <c r="I5" s="3"/>
    </row>
    <row r="6" spans="2:9" x14ac:dyDescent="0.3">
      <c r="B6">
        <v>3</v>
      </c>
      <c r="C6" s="3"/>
      <c r="D6" s="3"/>
      <c r="F6">
        <v>3</v>
      </c>
      <c r="G6" s="3"/>
      <c r="H6" s="3"/>
      <c r="I6" s="3"/>
    </row>
    <row r="7" spans="2:9" x14ac:dyDescent="0.3">
      <c r="B7">
        <v>4</v>
      </c>
      <c r="C7" s="3"/>
      <c r="D7" s="3"/>
      <c r="F7">
        <v>4</v>
      </c>
      <c r="G7" s="3"/>
      <c r="H7" s="3"/>
      <c r="I7" s="3"/>
    </row>
    <row r="8" spans="2:9" x14ac:dyDescent="0.3">
      <c r="B8">
        <v>5</v>
      </c>
      <c r="C8" s="3"/>
      <c r="D8" s="3"/>
    </row>
    <row r="9" spans="2:9" x14ac:dyDescent="0.3">
      <c r="B9">
        <v>6</v>
      </c>
      <c r="C9" s="3"/>
      <c r="D9" s="3"/>
    </row>
    <row r="10" spans="2:9" x14ac:dyDescent="0.3">
      <c r="B10">
        <v>7</v>
      </c>
      <c r="C10" s="3"/>
      <c r="D10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Employee</vt:lpstr>
      <vt:lpstr>Tables</vt:lpstr>
      <vt:lpstr>Pivoted Data</vt:lpstr>
      <vt:lpstr>Unpivoted Data</vt:lpstr>
      <vt:lpstr>Transpose</vt:lpstr>
      <vt:lpstr>Combine</vt:lpstr>
      <vt:lpstr>Joins</vt:lpstr>
      <vt:lpstr>Set</vt:lpstr>
      <vt:lpstr>Inner Join</vt:lpstr>
      <vt:lpstr>Left Outer</vt:lpstr>
      <vt:lpstr>Right Outer</vt:lpstr>
      <vt:lpstr>Full Outer</vt:lpstr>
      <vt:lpstr>Cross Join</vt:lpstr>
      <vt:lpstr>TblEven</vt:lpstr>
      <vt:lpstr>TblOdd</vt:lpstr>
      <vt:lpstr>TblPrime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ckleng@info-trek.com</cp:lastModifiedBy>
  <dcterms:created xsi:type="dcterms:W3CDTF">2015-06-05T18:17:20Z</dcterms:created>
  <dcterms:modified xsi:type="dcterms:W3CDTF">2025-07-15T03:45:05Z</dcterms:modified>
</cp:coreProperties>
</file>