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drawings/drawing2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Power Query\"/>
    </mc:Choice>
  </mc:AlternateContent>
  <xr:revisionPtr revIDLastSave="0" documentId="13_ncr:1_{BEA7E811-9DCF-4850-B290-0055984718FF}" xr6:coauthVersionLast="47" xr6:coauthVersionMax="47" xr10:uidLastSave="{00000000-0000-0000-0000-000000000000}"/>
  <bookViews>
    <workbookView xWindow="-120" yWindow="-120" windowWidth="20730" windowHeight="11760" tabRatio="797" activeTab="1" xr2:uid="{7428FE5E-9AF6-452D-BC67-B063DEB1D2FE}"/>
  </bookViews>
  <sheets>
    <sheet name="Tables" sheetId="12" r:id="rId1"/>
    <sheet name="Data Entry (ORG)" sheetId="30" r:id="rId2"/>
    <sheet name="Data Entry" sheetId="13" r:id="rId3"/>
    <sheet name="Data Entry (1)" sheetId="14" state="hidden" r:id="rId4"/>
    <sheet name="Data Entry (2)" sheetId="15" state="hidden" r:id="rId5"/>
  </sheets>
  <definedNames>
    <definedName name="Countries">Tables!$B$9:$B$13</definedName>
    <definedName name="DeliveryBy" localSheetId="2">'Data Entry'!$C$9</definedName>
    <definedName name="DeliveryBy" localSheetId="3">'Data Entry (1)'!$C$11</definedName>
    <definedName name="DeliveryBy" localSheetId="4">'Data Entry (2)'!$C$11</definedName>
    <definedName name="DeliveryBy" localSheetId="1">'Data Entry (ORG)'!$C$9</definedName>
    <definedName name="Destination" localSheetId="2">'Data Entry'!$C$11</definedName>
    <definedName name="Destination" localSheetId="3">'Data Entry (1)'!$C$13</definedName>
    <definedName name="Destination" localSheetId="4">'Data Entry (2)'!$C$13</definedName>
    <definedName name="Destination" localSheetId="1">'Data Entry (ORG)'!$C$11</definedName>
    <definedName name="Discount" localSheetId="2">'Data Entry'!$C$5</definedName>
    <definedName name="Discount" localSheetId="3">'Data Entry (1)'!$C$7</definedName>
    <definedName name="Discount" localSheetId="4">'Data Entry (2)'!$C$7</definedName>
    <definedName name="Discount" localSheetId="1">'Data Entry (ORG)'!$C$5</definedName>
    <definedName name="EPFEmployee">11%</definedName>
    <definedName name="GST?" localSheetId="2">'Data Entry'!$C$7</definedName>
    <definedName name="GST?" localSheetId="3">'Data Entry (1)'!$C$9</definedName>
    <definedName name="GST?" localSheetId="4">'Data Entry (2)'!$C$9</definedName>
    <definedName name="GST?" localSheetId="1">'Data Entry (ORG)'!$C$7</definedName>
    <definedName name="Quantity" localSheetId="2">'Data Entry'!$C$3</definedName>
    <definedName name="Quantity" localSheetId="3">'Data Entry (1)'!$C$5</definedName>
    <definedName name="Quantity" localSheetId="4">'Data Entry (2)'!$C$5</definedName>
    <definedName name="Quantity" localSheetId="1">'Data Entry (ORG)'!$C$3</definedName>
    <definedName name="SubTotal1" localSheetId="2">'Data Entry'!$C$4</definedName>
    <definedName name="SubTotal1" localSheetId="3">'Data Entry (1)'!$C$6</definedName>
    <definedName name="SubTotal1" localSheetId="4">'Data Entry (2)'!$C$6</definedName>
    <definedName name="SubTotal1" localSheetId="1">'Data Entry (ORG)'!$C$4</definedName>
    <definedName name="SubTotal2" localSheetId="2">'Data Entry'!$C$6</definedName>
    <definedName name="SubTotal2" localSheetId="3">'Data Entry (1)'!$C$8</definedName>
    <definedName name="SubTotal2" localSheetId="4">'Data Entry (2)'!$C$8</definedName>
    <definedName name="SubTotal2" localSheetId="1">'Data Entry (ORG)'!$C$6</definedName>
    <definedName name="SubTotal3" localSheetId="2">'Data Entry'!$C$8</definedName>
    <definedName name="SubTotal3" localSheetId="3">'Data Entry (1)'!$C$10</definedName>
    <definedName name="SubTotal3" localSheetId="4">'Data Entry (2)'!$C$10</definedName>
    <definedName name="SubTotal3" localSheetId="1">'Data Entry (ORG)'!$C$8</definedName>
    <definedName name="SubTotal4" localSheetId="2">'Data Entry'!$C$10</definedName>
    <definedName name="SubTotal4" localSheetId="3">'Data Entry (1)'!$C$12</definedName>
    <definedName name="SubTotal4" localSheetId="4">'Data Entry (2)'!$C$12</definedName>
    <definedName name="SubTotal4" localSheetId="1">'Data Entry (ORG)'!$C$10</definedName>
    <definedName name="Total" localSheetId="2">'Data Entry'!$C$12</definedName>
    <definedName name="Total" localSheetId="3">'Data Entry (1)'!$C$14</definedName>
    <definedName name="Total" localSheetId="4">'Data Entry (2)'!$C$14</definedName>
    <definedName name="Total" localSheetId="1">'Data Entry (ORG)'!$C$12</definedName>
    <definedName name="UnitPrice" localSheetId="2">'Data Entry'!$C$2</definedName>
    <definedName name="UnitPrice" localSheetId="3">'Data Entry (1)'!$C$4</definedName>
    <definedName name="UnitPrice" localSheetId="4">'Data Entry (2)'!$C$4</definedName>
    <definedName name="UnitPrice" localSheetId="1">'Data Entry (ORG)'!$C$2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30" l="1"/>
  <c r="C6" i="30" s="1"/>
  <c r="C8" i="30" s="1"/>
  <c r="C10" i="30" s="1"/>
  <c r="C12" i="30" s="1"/>
  <c r="C6" i="15" l="1"/>
  <c r="C8" i="15" s="1"/>
  <c r="C10" i="15" s="1"/>
  <c r="C12" i="15" s="1"/>
  <c r="C14" i="15" s="1"/>
  <c r="C6" i="14"/>
  <c r="C8" i="14" s="1"/>
  <c r="C10" i="14" s="1"/>
  <c r="C12" i="14" s="1"/>
  <c r="C14" i="14" s="1"/>
  <c r="C4" i="13"/>
  <c r="C6" i="13" s="1"/>
  <c r="C8" i="13" s="1"/>
  <c r="C10" i="13" s="1"/>
  <c r="C12" i="13" s="1"/>
</calcChain>
</file>

<file path=xl/sharedStrings.xml><?xml version="1.0" encoding="utf-8"?>
<sst xmlns="http://schemas.openxmlformats.org/spreadsheetml/2006/main" count="62" uniqueCount="28">
  <si>
    <t>By</t>
  </si>
  <si>
    <t>Cost</t>
  </si>
  <si>
    <t>Duration</t>
  </si>
  <si>
    <t>Ship</t>
  </si>
  <si>
    <t>30~40 Days</t>
  </si>
  <si>
    <t>Train</t>
  </si>
  <si>
    <t>10~15 Days</t>
  </si>
  <si>
    <t>Plane</t>
  </si>
  <si>
    <t>2~5 Days</t>
  </si>
  <si>
    <t>Country</t>
  </si>
  <si>
    <t>Tax</t>
  </si>
  <si>
    <t>Japan</t>
  </si>
  <si>
    <t>Singapore</t>
  </si>
  <si>
    <t>Australia</t>
  </si>
  <si>
    <t>Indonesia</t>
  </si>
  <si>
    <t>India</t>
  </si>
  <si>
    <t>Unit Price:</t>
  </si>
  <si>
    <t>Quantity:</t>
  </si>
  <si>
    <t>SubTotal1:</t>
  </si>
  <si>
    <t>Discount:</t>
  </si>
  <si>
    <t>%</t>
  </si>
  <si>
    <t>SubTotal2:</t>
  </si>
  <si>
    <t>GST?:</t>
  </si>
  <si>
    <t>SubTotal3:</t>
  </si>
  <si>
    <t>Delivery By:</t>
  </si>
  <si>
    <t>SubTotal4:</t>
  </si>
  <si>
    <t>Destination:</t>
  </si>
  <si>
    <t>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</si>
</sst>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;;;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ck">
        <color theme="0" tint="-0.499984740745262"/>
      </left>
      <right style="medium">
        <color theme="0" tint="-0.24994659260841701"/>
      </right>
      <top style="thick">
        <color theme="0" tint="-0.499984740745262"/>
      </top>
      <bottom style="medium">
        <color theme="0" tint="-0.24994659260841701"/>
      </bottom>
      <diagonal/>
    </border>
    <border>
      <left style="thick">
        <color theme="0" tint="-0.499984740745262"/>
      </left>
      <right style="medium">
        <color theme="2" tint="-0.24994659260841701"/>
      </right>
      <top style="thick">
        <color theme="0" tint="-0.499984740745262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">
    <xf numFmtId="0" fontId="0" fillId="0" borderId="0" xfId="0"/>
    <xf numFmtId="9" fontId="0" fillId="0" borderId="0" xfId="0" applyNumberFormat="1"/>
    <xf numFmtId="0" fontId="2" fillId="0" borderId="0" xfId="0" applyFont="1" applyAlignment="1">
      <alignment horizontal="right"/>
    </xf>
    <xf numFmtId="0" fontId="0" fillId="2" borderId="2" xfId="0" applyFill="1" applyBorder="1" applyProtection="1">
      <protection locked="0"/>
    </xf>
    <xf numFmtId="0" fontId="0" fillId="2" borderId="1" xfId="0" applyFill="1" applyBorder="1" applyProtection="1">
      <protection locked="0"/>
    </xf>
    <xf numFmtId="164" fontId="0" fillId="0" borderId="0" xfId="0" applyNumberFormat="1"/>
    <xf numFmtId="164" fontId="0" fillId="0" borderId="0" xfId="0" applyNumberFormat="1" applyProtection="1">
      <protection locked="0"/>
    </xf>
    <xf numFmtId="44" fontId="0" fillId="0" borderId="0" xfId="1" applyFont="1" applyProtection="1"/>
    <xf numFmtId="44" fontId="0" fillId="0" borderId="0" xfId="1" applyFont="1"/>
  </cellXfs>
  <cellStyles count="2">
    <cellStyle name="Currency" xfId="1" builtinId="4"/>
    <cellStyle name="Normal" xfId="0" builtinId="0"/>
  </cellStyles>
  <dxfs count="2">
    <dxf>
      <numFmt numFmtId="13" formatCode="0%"/>
    </dxf>
    <dxf>
      <numFmt numFmtId="13" formatCode="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checked="Checked" fmlaLink="GST?" lockText="1" noThreeD="1"/>
</file>

<file path=xl/ctrlProps/ctrlProp2.xml><?xml version="1.0" encoding="utf-8"?>
<formControlPr xmlns="http://schemas.microsoft.com/office/spreadsheetml/2009/9/main" objectType="GBox" noThreeD="1"/>
</file>

<file path=xl/ctrlProps/ctrlProp3.xml><?xml version="1.0" encoding="utf-8"?>
<formControlPr xmlns="http://schemas.microsoft.com/office/spreadsheetml/2009/9/main" objectType="Radio" checked="Checked" firstButton="1" fmlaLink="DeliveryBy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Radio" lockText="1" noThreeD="1"/>
</file>

<file path=xl/ctrlProps/ctrlProp6.xml><?xml version="1.0" encoding="utf-8"?>
<formControlPr xmlns="http://schemas.microsoft.com/office/spreadsheetml/2009/9/main" objectType="Drop" dropStyle="combo" dx="22" fmlaLink="Destination" fmlaRange="Countries" noThreeD="1" sel="1" val="0"/>
</file>

<file path=xl/ctrlProps/ctrlProp7.xml><?xml version="1.0" encoding="utf-8"?>
<formControlPr xmlns="http://schemas.microsoft.com/office/spreadsheetml/2009/9/main" objectType="Spin" dx="22" fmlaLink="Quantity" max="30000" page="10" val="10"/>
</file>

<file path=xl/ctrlProps/ctrlProp8.xml><?xml version="1.0" encoding="utf-8"?>
<formControlPr xmlns="http://schemas.microsoft.com/office/spreadsheetml/2009/9/main" objectType="Scroll" dx="22" fmlaLink="Discount" horiz="1" max="100" page="10" val="10"/>
</file>

<file path=xl/ctrlProps/ctrlProp9.xml><?xml version="1.0" encoding="utf-8"?>
<formControlPr xmlns="http://schemas.microsoft.com/office/spreadsheetml/2009/9/main" objectType="CheckBox" checked="Checked" fmlaLink="GST?" lockText="1" noThreeD="1"/>
</file>

<file path=xl/ctrlProps/ctrlProp10.xml><?xml version="1.0" encoding="utf-8"?>
<formControlPr xmlns="http://schemas.microsoft.com/office/spreadsheetml/2009/9/main" objectType="GBox" noThreeD="1"/>
</file>

<file path=xl/ctrlProps/ctrlProp11.xml><?xml version="1.0" encoding="utf-8"?>
<formControlPr xmlns="http://schemas.microsoft.com/office/spreadsheetml/2009/9/main" objectType="Radio" checked="Checked" firstButton="1" fmlaLink="DeliveryBy" lockText="1" noThreeD="1"/>
</file>

<file path=xl/ctrlProps/ctrlProp12.xml><?xml version="1.0" encoding="utf-8"?>
<formControlPr xmlns="http://schemas.microsoft.com/office/spreadsheetml/2009/9/main" objectType="Radio" lockText="1" noThreeD="1"/>
</file>

<file path=xl/ctrlProps/ctrlProp13.xml><?xml version="1.0" encoding="utf-8"?>
<formControlPr xmlns="http://schemas.microsoft.com/office/spreadsheetml/2009/9/main" objectType="Radio" lockText="1" noThreeD="1"/>
</file>

<file path=xl/ctrlProps/ctrlProp14.xml><?xml version="1.0" encoding="utf-8"?>
<formControlPr xmlns="http://schemas.microsoft.com/office/spreadsheetml/2009/9/main" objectType="Drop" dropStyle="combo" dx="22" fmlaLink="Destination" fmlaRange="Countries" noThreeD="1" sel="2" val="0"/>
</file>

<file path=xl/ctrlProps/ctrlProp15.xml><?xml version="1.0" encoding="utf-8"?>
<formControlPr xmlns="http://schemas.microsoft.com/office/spreadsheetml/2009/9/main" objectType="Spin" dx="22" fmlaLink="Quantity" max="30000" page="10" val="6"/>
</file>

<file path=xl/ctrlProps/ctrlProp16.xml><?xml version="1.0" encoding="utf-8"?>
<formControlPr xmlns="http://schemas.microsoft.com/office/spreadsheetml/2009/9/main" objectType="Scroll" dx="22" fmlaLink="Discount" horiz="1" max="100" page="10" val="4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6</xdr:row>
          <xdr:rowOff>9525</xdr:rowOff>
        </xdr:from>
        <xdr:to>
          <xdr:col>3</xdr:col>
          <xdr:colOff>9525</xdr:colOff>
          <xdr:row>7</xdr:row>
          <xdr:rowOff>9525</xdr:rowOff>
        </xdr:to>
        <xdr:sp macro="" textlink="">
          <xdr:nvSpPr>
            <xdr:cNvPr id="11265" name="Check Box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1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GST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5953</xdr:colOff>
          <xdr:row>8</xdr:row>
          <xdr:rowOff>11906</xdr:rowOff>
        </xdr:from>
        <xdr:to>
          <xdr:col>3</xdr:col>
          <xdr:colOff>0</xdr:colOff>
          <xdr:row>8</xdr:row>
          <xdr:rowOff>1023937</xdr:rowOff>
        </xdr:to>
        <xdr:grpSp>
          <xdr:nvGrpSpPr>
            <xdr:cNvPr id="2" name="Group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GrpSpPr/>
          </xdr:nvGrpSpPr>
          <xdr:grpSpPr>
            <a:xfrm>
              <a:off x="1309687" y="1613297"/>
              <a:ext cx="1250157" cy="1012031"/>
              <a:chOff x="4036221" y="1724025"/>
              <a:chExt cx="1233486" cy="838200"/>
            </a:xfrm>
          </xdr:grpSpPr>
          <xdr:sp macro="" textlink="">
            <xdr:nvSpPr>
              <xdr:cNvPr id="11266" name="Group Box 2" hidden="1">
                <a:extLst>
                  <a:ext uri="{63B3BB69-23CF-44E3-9099-C40C66FF867C}">
                    <a14:compatExt spid="_x0000_s11266"/>
                  </a:ext>
                  <a:ext uri="{FF2B5EF4-FFF2-40B4-BE49-F238E27FC236}">
                    <a16:creationId xmlns:a16="http://schemas.microsoft.com/office/drawing/2014/main" id="{00000000-0008-0000-0100-0000022C0000}"/>
                  </a:ext>
                </a:extLst>
              </xdr:cNvPr>
              <xdr:cNvSpPr/>
            </xdr:nvSpPr>
            <xdr:spPr bwMode="auto">
              <a:xfrm>
                <a:off x="4036221" y="1724025"/>
                <a:ext cx="1233486" cy="838200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  <xdr:txBody>
              <a:bodyPr vertOverflow="clip" wrap="none" lIns="27432" tIns="18288" rIns="0" bIns="0" anchor="t" upright="1"/>
              <a:lstStyle/>
              <a:p>
                <a:pPr algn="l" rtl="0">
                  <a:defRPr sz="1000"/>
                </a:pPr>
                <a:r>
                  <a:rPr lang="en-US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Delivery By</a:t>
                </a:r>
              </a:p>
            </xdr:txBody>
          </xdr:sp>
          <xdr:sp macro="" textlink="">
            <xdr:nvSpPr>
              <xdr:cNvPr id="11267" name="Option Button 3" hidden="1">
                <a:extLst>
                  <a:ext uri="{63B3BB69-23CF-44E3-9099-C40C66FF867C}">
                    <a14:compatExt spid="_x0000_s11267"/>
                  </a:ext>
                  <a:ext uri="{FF2B5EF4-FFF2-40B4-BE49-F238E27FC236}">
                    <a16:creationId xmlns:a16="http://schemas.microsoft.com/office/drawing/2014/main" id="{00000000-0008-0000-0100-0000032C0000}"/>
                  </a:ext>
                </a:extLst>
              </xdr:cNvPr>
              <xdr:cNvSpPr/>
            </xdr:nvSpPr>
            <xdr:spPr bwMode="auto">
              <a:xfrm>
                <a:off x="4249341" y="1831182"/>
                <a:ext cx="645318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US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Ship</a:t>
                </a:r>
              </a:p>
            </xdr:txBody>
          </xdr:sp>
          <xdr:sp macro="" textlink="">
            <xdr:nvSpPr>
              <xdr:cNvPr id="11268" name="Option Button 4" hidden="1">
                <a:extLst>
                  <a:ext uri="{63B3BB69-23CF-44E3-9099-C40C66FF867C}">
                    <a14:compatExt spid="_x0000_s11268"/>
                  </a:ext>
                  <a:ext uri="{FF2B5EF4-FFF2-40B4-BE49-F238E27FC236}">
                    <a16:creationId xmlns:a16="http://schemas.microsoft.com/office/drawing/2014/main" id="{00000000-0008-0000-0100-0000042C0000}"/>
                  </a:ext>
                </a:extLst>
              </xdr:cNvPr>
              <xdr:cNvSpPr/>
            </xdr:nvSpPr>
            <xdr:spPr bwMode="auto">
              <a:xfrm>
                <a:off x="4249341" y="2045495"/>
                <a:ext cx="49530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US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Train</a:t>
                </a:r>
              </a:p>
            </xdr:txBody>
          </xdr:sp>
          <xdr:sp macro="" textlink="">
            <xdr:nvSpPr>
              <xdr:cNvPr id="11269" name="Option Button 5" hidden="1">
                <a:extLst>
                  <a:ext uri="{63B3BB69-23CF-44E3-9099-C40C66FF867C}">
                    <a14:compatExt spid="_x0000_s11269"/>
                  </a:ext>
                  <a:ext uri="{FF2B5EF4-FFF2-40B4-BE49-F238E27FC236}">
                    <a16:creationId xmlns:a16="http://schemas.microsoft.com/office/drawing/2014/main" id="{00000000-0008-0000-0100-0000052C0000}"/>
                  </a:ext>
                </a:extLst>
              </xdr:cNvPr>
              <xdr:cNvSpPr/>
            </xdr:nvSpPr>
            <xdr:spPr bwMode="auto">
              <a:xfrm>
                <a:off x="4249341" y="2259807"/>
                <a:ext cx="664368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US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Plane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10</xdr:row>
          <xdr:rowOff>9525</xdr:rowOff>
        </xdr:from>
        <xdr:to>
          <xdr:col>2</xdr:col>
          <xdr:colOff>1247775</xdr:colOff>
          <xdr:row>10</xdr:row>
          <xdr:rowOff>180975</xdr:rowOff>
        </xdr:to>
        <xdr:sp macro="" textlink="">
          <xdr:nvSpPr>
            <xdr:cNvPr id="11270" name="Drop Down 6" hidden="1">
              <a:extLst>
                <a:ext uri="{63B3BB69-23CF-44E3-9099-C40C66FF867C}">
                  <a14:compatExt spid="_x0000_s11270"/>
                </a:ext>
                <a:ext uri="{FF2B5EF4-FFF2-40B4-BE49-F238E27FC236}">
                  <a16:creationId xmlns:a16="http://schemas.microsoft.com/office/drawing/2014/main" id="{00000000-0008-0000-0100-000006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9525</xdr:colOff>
          <xdr:row>2</xdr:row>
          <xdr:rowOff>9525</xdr:rowOff>
        </xdr:from>
        <xdr:to>
          <xdr:col>3</xdr:col>
          <xdr:colOff>142875</xdr:colOff>
          <xdr:row>3</xdr:row>
          <xdr:rowOff>9525</xdr:rowOff>
        </xdr:to>
        <xdr:sp macro="" textlink="">
          <xdr:nvSpPr>
            <xdr:cNvPr id="11271" name="Spinner 7" hidden="1">
              <a:extLst>
                <a:ext uri="{63B3BB69-23CF-44E3-9099-C40C66FF867C}">
                  <a14:compatExt spid="_x0000_s11271"/>
                </a:ext>
                <a:ext uri="{FF2B5EF4-FFF2-40B4-BE49-F238E27FC236}">
                  <a16:creationId xmlns:a16="http://schemas.microsoft.com/office/drawing/2014/main" id="{00000000-0008-0000-0100-000007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5952</xdr:colOff>
          <xdr:row>5</xdr:row>
          <xdr:rowOff>9524</xdr:rowOff>
        </xdr:from>
        <xdr:to>
          <xdr:col>2</xdr:col>
          <xdr:colOff>1256109</xdr:colOff>
          <xdr:row>5</xdr:row>
          <xdr:rowOff>130968</xdr:rowOff>
        </xdr:to>
        <xdr:sp macro="" textlink="">
          <xdr:nvSpPr>
            <xdr:cNvPr id="11275" name="Scroll Bar 11" hidden="1">
              <a:extLst>
                <a:ext uri="{63B3BB69-23CF-44E3-9099-C40C66FF867C}">
                  <a14:compatExt spid="_x0000_s11275"/>
                </a:ext>
                <a:ext uri="{FF2B5EF4-FFF2-40B4-BE49-F238E27FC236}">
                  <a16:creationId xmlns:a16="http://schemas.microsoft.com/office/drawing/2014/main" id="{00000000-0008-0000-0100-00000B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314325</xdr:colOff>
          <xdr:row>9</xdr:row>
          <xdr:rowOff>28575</xdr:rowOff>
        </xdr:from>
        <xdr:to>
          <xdr:col>4</xdr:col>
          <xdr:colOff>495300</xdr:colOff>
          <xdr:row>10</xdr:row>
          <xdr:rowOff>57150</xdr:rowOff>
        </xdr:to>
        <xdr:sp macro="" textlink="">
          <xdr:nvSpPr>
            <xdr:cNvPr id="14337" name="Check Box 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4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GST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375047</xdr:colOff>
          <xdr:row>5</xdr:row>
          <xdr:rowOff>33338</xdr:rowOff>
        </xdr:from>
        <xdr:to>
          <xdr:col>6</xdr:col>
          <xdr:colOff>394097</xdr:colOff>
          <xdr:row>9</xdr:row>
          <xdr:rowOff>109538</xdr:rowOff>
        </xdr:to>
        <xdr:grpSp>
          <xdr:nvGrpSpPr>
            <xdr:cNvPr id="3" name="Group 2">
              <a:extLst>
                <a:ext uri="{FF2B5EF4-FFF2-40B4-BE49-F238E27FC236}">
                  <a16:creationId xmlns:a16="http://schemas.microsoft.com/office/drawing/2014/main" id="{00000000-0008-0000-0400-000003000000}"/>
                </a:ext>
              </a:extLst>
            </xdr:cNvPr>
            <xdr:cNvGrpSpPr/>
          </xdr:nvGrpSpPr>
          <xdr:grpSpPr>
            <a:xfrm>
              <a:off x="3935016" y="985838"/>
              <a:ext cx="1233487" cy="838200"/>
              <a:chOff x="4036219" y="1724025"/>
              <a:chExt cx="1233487" cy="838200"/>
            </a:xfrm>
          </xdr:grpSpPr>
          <xdr:sp macro="" textlink="">
            <xdr:nvSpPr>
              <xdr:cNvPr id="14338" name="Group Box 2" hidden="1">
                <a:extLst>
                  <a:ext uri="{63B3BB69-23CF-44E3-9099-C40C66FF867C}">
                    <a14:compatExt spid="_x0000_s14338"/>
                  </a:ext>
                  <a:ext uri="{FF2B5EF4-FFF2-40B4-BE49-F238E27FC236}">
                    <a16:creationId xmlns:a16="http://schemas.microsoft.com/office/drawing/2014/main" id="{00000000-0008-0000-0400-000002380000}"/>
                  </a:ext>
                </a:extLst>
              </xdr:cNvPr>
              <xdr:cNvSpPr/>
            </xdr:nvSpPr>
            <xdr:spPr bwMode="auto">
              <a:xfrm>
                <a:off x="4036219" y="1724025"/>
                <a:ext cx="1233487" cy="838200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  <xdr:txBody>
              <a:bodyPr vertOverflow="clip" wrap="none" lIns="27432" tIns="18288" rIns="0" bIns="0" anchor="t" upright="1"/>
              <a:lstStyle/>
              <a:p>
                <a:pPr algn="l" rtl="0">
                  <a:defRPr sz="1000"/>
                </a:pPr>
                <a:r>
                  <a:rPr lang="en-US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Delivery By</a:t>
                </a:r>
              </a:p>
            </xdr:txBody>
          </xdr:sp>
          <xdr:sp macro="" textlink="">
            <xdr:nvSpPr>
              <xdr:cNvPr id="14339" name="Option Button 3" hidden="1">
                <a:extLst>
                  <a:ext uri="{63B3BB69-23CF-44E3-9099-C40C66FF867C}">
                    <a14:compatExt spid="_x0000_s14339"/>
                  </a:ext>
                  <a:ext uri="{FF2B5EF4-FFF2-40B4-BE49-F238E27FC236}">
                    <a16:creationId xmlns:a16="http://schemas.microsoft.com/office/drawing/2014/main" id="{00000000-0008-0000-0400-000003380000}"/>
                  </a:ext>
                </a:extLst>
              </xdr:cNvPr>
              <xdr:cNvSpPr/>
            </xdr:nvSpPr>
            <xdr:spPr bwMode="auto">
              <a:xfrm>
                <a:off x="4249341" y="1831182"/>
                <a:ext cx="645318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US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Ship</a:t>
                </a:r>
              </a:p>
            </xdr:txBody>
          </xdr:sp>
          <xdr:sp macro="" textlink="">
            <xdr:nvSpPr>
              <xdr:cNvPr id="14340" name="Option Button 4" hidden="1">
                <a:extLst>
                  <a:ext uri="{63B3BB69-23CF-44E3-9099-C40C66FF867C}">
                    <a14:compatExt spid="_x0000_s14340"/>
                  </a:ext>
                  <a:ext uri="{FF2B5EF4-FFF2-40B4-BE49-F238E27FC236}">
                    <a16:creationId xmlns:a16="http://schemas.microsoft.com/office/drawing/2014/main" id="{00000000-0008-0000-0400-000004380000}"/>
                  </a:ext>
                </a:extLst>
              </xdr:cNvPr>
              <xdr:cNvSpPr/>
            </xdr:nvSpPr>
            <xdr:spPr bwMode="auto">
              <a:xfrm>
                <a:off x="4249341" y="2045495"/>
                <a:ext cx="495300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US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Train</a:t>
                </a:r>
              </a:p>
            </xdr:txBody>
          </xdr:sp>
          <xdr:sp macro="" textlink="">
            <xdr:nvSpPr>
              <xdr:cNvPr id="14341" name="Option Button 5" hidden="1">
                <a:extLst>
                  <a:ext uri="{63B3BB69-23CF-44E3-9099-C40C66FF867C}">
                    <a14:compatExt spid="_x0000_s14341"/>
                  </a:ext>
                  <a:ext uri="{FF2B5EF4-FFF2-40B4-BE49-F238E27FC236}">
                    <a16:creationId xmlns:a16="http://schemas.microsoft.com/office/drawing/2014/main" id="{00000000-0008-0000-0400-000005380000}"/>
                  </a:ext>
                </a:extLst>
              </xdr:cNvPr>
              <xdr:cNvSpPr/>
            </xdr:nvSpPr>
            <xdr:spPr bwMode="auto">
              <a:xfrm>
                <a:off x="4249341" y="2259807"/>
                <a:ext cx="664368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n-US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Plane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123825</xdr:colOff>
          <xdr:row>11</xdr:row>
          <xdr:rowOff>95250</xdr:rowOff>
        </xdr:from>
        <xdr:to>
          <xdr:col>6</xdr:col>
          <xdr:colOff>371475</xdr:colOff>
          <xdr:row>12</xdr:row>
          <xdr:rowOff>104775</xdr:rowOff>
        </xdr:to>
        <xdr:sp macro="" textlink="">
          <xdr:nvSpPr>
            <xdr:cNvPr id="14342" name="Drop Down 6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4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9525</xdr:colOff>
          <xdr:row>4</xdr:row>
          <xdr:rowOff>9525</xdr:rowOff>
        </xdr:from>
        <xdr:to>
          <xdr:col>3</xdr:col>
          <xdr:colOff>142875</xdr:colOff>
          <xdr:row>5</xdr:row>
          <xdr:rowOff>9525</xdr:rowOff>
        </xdr:to>
        <xdr:sp macro="" textlink="">
          <xdr:nvSpPr>
            <xdr:cNvPr id="14343" name="Spinner 7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4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3</xdr:row>
          <xdr:rowOff>123825</xdr:rowOff>
        </xdr:from>
        <xdr:to>
          <xdr:col>6</xdr:col>
          <xdr:colOff>28575</xdr:colOff>
          <xdr:row>4</xdr:row>
          <xdr:rowOff>95250</xdr:rowOff>
        </xdr:to>
        <xdr:sp macro="" textlink="">
          <xdr:nvSpPr>
            <xdr:cNvPr id="14344" name="Scroll Bar 8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4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E909226-D27E-4294-A8DC-2D7FA3AAD921}" name="TblDelivery" displayName="TblDelivery" ref="B2:D5" totalsRowShown="0">
  <tableColumns count="3">
    <tableColumn id="1" xr3:uid="{1F0B1F17-3E75-428D-A47F-FC07EEE1AB87}" name="By"/>
    <tableColumn id="2" xr3:uid="{B2B8FBB8-1C93-491C-8071-124CE1E4A8FA}" name="Cost" dataDxfId="1"/>
    <tableColumn id="3" xr3:uid="{AA040386-5EF5-453A-B474-12605FA076DE}" name="Duration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B7A47F3F-FFA4-4405-9034-0905EE9A6EFB}" name="TblTax" displayName="TblTax" ref="B8:C13" totalsRowShown="0">
  <tableColumns count="2">
    <tableColumn id="1" xr3:uid="{6E47DBB7-5A09-40C0-A0FE-0E6370FD9366}" name="Country"/>
    <tableColumn id="2" xr3:uid="{EEEAECE9-52A2-4232-9C21-D913744695AF}" name="Tax" dataDxfId="0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4.xml"/><Relationship Id="rId3" Type="http://schemas.openxmlformats.org/officeDocument/2006/relationships/ctrlProp" Target="../ctrlProps/ctrlProp9.xml"/><Relationship Id="rId7" Type="http://schemas.openxmlformats.org/officeDocument/2006/relationships/ctrlProp" Target="../ctrlProps/ctrlProp13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6" Type="http://schemas.openxmlformats.org/officeDocument/2006/relationships/ctrlProp" Target="../ctrlProps/ctrlProp12.xml"/><Relationship Id="rId5" Type="http://schemas.openxmlformats.org/officeDocument/2006/relationships/ctrlProp" Target="../ctrlProps/ctrlProp11.xml"/><Relationship Id="rId10" Type="http://schemas.openxmlformats.org/officeDocument/2006/relationships/ctrlProp" Target="../ctrlProps/ctrlProp16.xml"/><Relationship Id="rId4" Type="http://schemas.openxmlformats.org/officeDocument/2006/relationships/ctrlProp" Target="../ctrlProps/ctrlProp10.xml"/><Relationship Id="rId9" Type="http://schemas.openxmlformats.org/officeDocument/2006/relationships/ctrlProp" Target="../ctrlProps/ctrlProp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92DE0-7CA0-4192-9C0D-48B6DD63CCCE}">
  <sheetPr codeName="Sheet11"/>
  <dimension ref="B2:D13"/>
  <sheetViews>
    <sheetView zoomScale="145" zoomScaleNormal="145" workbookViewId="0">
      <selection activeCell="G8" sqref="G8"/>
    </sheetView>
  </sheetViews>
  <sheetFormatPr defaultRowHeight="15" x14ac:dyDescent="0.25"/>
  <cols>
    <col min="3" max="3" width="5.85546875" customWidth="1"/>
    <col min="4" max="4" width="10.7109375" bestFit="1" customWidth="1"/>
  </cols>
  <sheetData>
    <row r="2" spans="2:4" x14ac:dyDescent="0.25">
      <c r="B2" t="s">
        <v>0</v>
      </c>
      <c r="C2" t="s">
        <v>1</v>
      </c>
      <c r="D2" t="s">
        <v>2</v>
      </c>
    </row>
    <row r="3" spans="2:4" x14ac:dyDescent="0.25">
      <c r="B3" t="s">
        <v>3</v>
      </c>
      <c r="C3" s="1">
        <v>0.1</v>
      </c>
      <c r="D3" t="s">
        <v>4</v>
      </c>
    </row>
    <row r="4" spans="2:4" x14ac:dyDescent="0.25">
      <c r="B4" t="s">
        <v>5</v>
      </c>
      <c r="C4" s="1">
        <v>0.15</v>
      </c>
      <c r="D4" t="s">
        <v>6</v>
      </c>
    </row>
    <row r="5" spans="2:4" x14ac:dyDescent="0.25">
      <c r="B5" t="s">
        <v>7</v>
      </c>
      <c r="C5" s="1">
        <v>0.25</v>
      </c>
      <c r="D5" t="s">
        <v>8</v>
      </c>
    </row>
    <row r="8" spans="2:4" x14ac:dyDescent="0.25">
      <c r="B8" t="s">
        <v>9</v>
      </c>
      <c r="C8" t="s">
        <v>10</v>
      </c>
    </row>
    <row r="9" spans="2:4" x14ac:dyDescent="0.25">
      <c r="B9" t="s">
        <v>11</v>
      </c>
      <c r="C9" s="1">
        <v>0.08</v>
      </c>
    </row>
    <row r="10" spans="2:4" x14ac:dyDescent="0.25">
      <c r="B10" t="s">
        <v>12</v>
      </c>
      <c r="C10" s="1">
        <v>0.06</v>
      </c>
    </row>
    <row r="11" spans="2:4" x14ac:dyDescent="0.25">
      <c r="B11" t="s">
        <v>13</v>
      </c>
      <c r="C11" s="1">
        <v>7.0000000000000007E-2</v>
      </c>
    </row>
    <row r="12" spans="2:4" x14ac:dyDescent="0.25">
      <c r="B12" t="s">
        <v>14</v>
      </c>
      <c r="C12" s="1">
        <v>0.05</v>
      </c>
    </row>
    <row r="13" spans="2:4" x14ac:dyDescent="0.25">
      <c r="B13" t="s">
        <v>15</v>
      </c>
      <c r="C13" s="1">
        <v>7.0000000000000007E-2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D8404-9AD8-40A7-98C7-8C0DC1D8E0F4}">
  <sheetPr codeName="Sheet15"/>
  <dimension ref="B2:D12"/>
  <sheetViews>
    <sheetView tabSelected="1" zoomScale="160" zoomScaleNormal="160" workbookViewId="0">
      <selection activeCell="E9" sqref="E9"/>
    </sheetView>
  </sheetViews>
  <sheetFormatPr defaultRowHeight="15" x14ac:dyDescent="0.25"/>
  <cols>
    <col min="1" max="1" width="3.85546875" customWidth="1"/>
    <col min="2" max="2" width="13.85546875" customWidth="1"/>
    <col min="3" max="3" width="13.5703125" customWidth="1"/>
  </cols>
  <sheetData>
    <row r="2" spans="2:4" x14ac:dyDescent="0.25">
      <c r="B2" s="2" t="s">
        <v>16</v>
      </c>
      <c r="C2">
        <v>200</v>
      </c>
    </row>
    <row r="3" spans="2:4" x14ac:dyDescent="0.25">
      <c r="B3" s="2" t="s">
        <v>17</v>
      </c>
      <c r="C3">
        <v>10</v>
      </c>
    </row>
    <row r="4" spans="2:4" x14ac:dyDescent="0.25">
      <c r="B4" s="2" t="s">
        <v>18</v>
      </c>
      <c r="C4">
        <f>UnitPrice*Quantity</f>
        <v>2000</v>
      </c>
    </row>
    <row r="5" spans="2:4" x14ac:dyDescent="0.25">
      <c r="B5" s="2" t="s">
        <v>19</v>
      </c>
      <c r="C5">
        <v>10</v>
      </c>
      <c r="D5" t="s">
        <v>20</v>
      </c>
    </row>
    <row r="6" spans="2:4" x14ac:dyDescent="0.25">
      <c r="B6" s="2" t="s">
        <v>21</v>
      </c>
      <c r="C6">
        <f>SubTotal1*(100-Discount)/100</f>
        <v>1800</v>
      </c>
    </row>
    <row r="7" spans="2:4" x14ac:dyDescent="0.25">
      <c r="B7" s="2" t="s">
        <v>22</v>
      </c>
      <c r="C7" t="b">
        <v>1</v>
      </c>
    </row>
    <row r="8" spans="2:4" x14ac:dyDescent="0.25">
      <c r="B8" s="2" t="s">
        <v>23</v>
      </c>
      <c r="C8">
        <f>SubTotal2*(100%+IF(GST?,6%,0%))</f>
        <v>1908</v>
      </c>
    </row>
    <row r="9" spans="2:4" ht="15" customHeight="1" x14ac:dyDescent="0.25">
      <c r="B9" s="2" t="s">
        <v>24</v>
      </c>
      <c r="C9" t="s">
        <v>3</v>
      </c>
    </row>
    <row r="10" spans="2:4" x14ac:dyDescent="0.25">
      <c r="B10" s="2" t="s">
        <v>25</v>
      </c>
      <c r="C10">
        <f>SubTotal3*(100%+IFERROR(VLOOKUP(DeliveryBy,TblDelivery[],2,FALSE),0))</f>
        <v>2098.8000000000002</v>
      </c>
    </row>
    <row r="11" spans="2:4" x14ac:dyDescent="0.25">
      <c r="B11" s="2" t="s">
        <v>26</v>
      </c>
      <c r="C11" t="s">
        <v>11</v>
      </c>
    </row>
    <row r="12" spans="2:4" x14ac:dyDescent="0.25">
      <c r="B12" s="2" t="s">
        <v>27</v>
      </c>
      <c r="C12" s="8">
        <f>SubTotal4*(100%+IFERROR(VLOOKUP(Destination,TblTax[],2,FALSE),0))</f>
        <v>2266.7040000000002</v>
      </c>
    </row>
  </sheetData>
  <dataValidations count="5">
    <dataValidation type="whole" allowBlank="1" showInputMessage="1" showErrorMessage="1" sqref="C3" xr:uid="{33B15589-B62D-4A89-9A4F-3D15A04ECA21}">
      <formula1>0</formula1>
      <formula2>30000</formula2>
    </dataValidation>
    <dataValidation type="decimal" operator="greaterThanOrEqual" allowBlank="1" showInputMessage="1" showErrorMessage="1" sqref="C2" xr:uid="{91EFDAA5-621E-44CA-B67D-96BA10ACFB6E}">
      <formula1>0</formula1>
    </dataValidation>
    <dataValidation type="whole" allowBlank="1" showInputMessage="1" showErrorMessage="1" sqref="C5" xr:uid="{637EB78F-2BF4-4AD0-953E-B830146E2280}">
      <formula1>0</formula1>
      <formula2>100</formula2>
    </dataValidation>
    <dataValidation type="list" allowBlank="1" showInputMessage="1" showErrorMessage="1" sqref="C9" xr:uid="{C3A9596C-9CC2-440E-8714-1F4FB9C25CBC}">
      <formula1>INDIRECT("TblDelivery[By]")</formula1>
    </dataValidation>
    <dataValidation type="list" allowBlank="1" showInputMessage="1" showErrorMessage="1" sqref="C11" xr:uid="{842EFD51-564F-49B4-BD7E-19B99BE37726}">
      <formula1>INDIRECT("TblTax[Country]")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8DF33-62C1-4360-B86F-FACF784FE128}">
  <sheetPr codeName="Sheet12"/>
  <dimension ref="B1:D12"/>
  <sheetViews>
    <sheetView zoomScale="160" zoomScaleNormal="160" workbookViewId="0">
      <selection activeCell="F5" sqref="F5"/>
    </sheetView>
  </sheetViews>
  <sheetFormatPr defaultRowHeight="15" x14ac:dyDescent="0.25"/>
  <cols>
    <col min="1" max="1" width="3.85546875" customWidth="1"/>
    <col min="2" max="2" width="15.7109375" customWidth="1"/>
    <col min="3" max="3" width="18.85546875" customWidth="1"/>
  </cols>
  <sheetData>
    <row r="1" spans="2:4" ht="15.75" thickBot="1" x14ac:dyDescent="0.3"/>
    <row r="2" spans="2:4" ht="16.5" thickTop="1" thickBot="1" x14ac:dyDescent="0.3">
      <c r="B2" s="2" t="s">
        <v>16</v>
      </c>
      <c r="C2" s="3">
        <v>200</v>
      </c>
    </row>
    <row r="3" spans="2:4" ht="16.5" thickTop="1" thickBot="1" x14ac:dyDescent="0.3">
      <c r="B3" s="2" t="s">
        <v>17</v>
      </c>
      <c r="C3" s="4">
        <v>10</v>
      </c>
    </row>
    <row r="4" spans="2:4" ht="15.75" thickBot="1" x14ac:dyDescent="0.3">
      <c r="B4" s="2"/>
      <c r="C4" s="5">
        <f>UnitPrice*Quantity</f>
        <v>2000</v>
      </c>
    </row>
    <row r="5" spans="2:4" ht="16.5" thickTop="1" thickBot="1" x14ac:dyDescent="0.3">
      <c r="B5" s="2" t="s">
        <v>19</v>
      </c>
      <c r="C5" s="4">
        <v>10</v>
      </c>
      <c r="D5" t="s">
        <v>20</v>
      </c>
    </row>
    <row r="6" spans="2:4" x14ac:dyDescent="0.25">
      <c r="B6" s="2"/>
      <c r="C6" s="5">
        <f>SubTotal1*(100-Discount)/100</f>
        <v>1800</v>
      </c>
    </row>
    <row r="7" spans="2:4" x14ac:dyDescent="0.25">
      <c r="B7" s="2"/>
      <c r="C7" s="6" t="b">
        <v>1</v>
      </c>
    </row>
    <row r="8" spans="2:4" x14ac:dyDescent="0.25">
      <c r="B8" s="2"/>
      <c r="C8" s="5">
        <f>SubTotal2*(100%+IF(GST?,6%,0%))</f>
        <v>1908</v>
      </c>
    </row>
    <row r="9" spans="2:4" ht="81" customHeight="1" x14ac:dyDescent="0.25">
      <c r="B9" s="2"/>
      <c r="C9" s="6">
        <v>1</v>
      </c>
    </row>
    <row r="10" spans="2:4" x14ac:dyDescent="0.25">
      <c r="B10" s="2"/>
      <c r="C10" s="5">
        <f>SubTotal3*(100%+IFERROR(INDEX(TblDelivery[Cost],DeliveryBy),0))</f>
        <v>2098.8000000000002</v>
      </c>
    </row>
    <row r="11" spans="2:4" x14ac:dyDescent="0.25">
      <c r="B11" s="2" t="s">
        <v>26</v>
      </c>
      <c r="C11" s="6">
        <v>1</v>
      </c>
    </row>
    <row r="12" spans="2:4" x14ac:dyDescent="0.25">
      <c r="B12" s="2" t="s">
        <v>27</v>
      </c>
      <c r="C12" s="7">
        <f>SubTotal4*(100%+IFERROR(INDEX(TblTax[Tax],Destination),0))</f>
        <v>2266.7040000000002</v>
      </c>
    </row>
  </sheetData>
  <conditionalFormatting sqref="C5">
    <cfRule type="dataBar" priority="1">
      <dataBar>
        <cfvo type="num" val="0"/>
        <cfvo type="num" val="100"/>
        <color rgb="FF63C384"/>
      </dataBar>
      <extLst>
        <ext xmlns:x14="http://schemas.microsoft.com/office/spreadsheetml/2009/9/main" uri="{B025F937-C7B1-47D3-B67F-A62EFF666E3E}">
          <x14:id>{F13EE34F-B8D5-48EC-B76F-7FE350510AE7}</x14:id>
        </ext>
      </extLst>
    </cfRule>
  </conditionalFormatting>
  <dataValidations count="3">
    <dataValidation type="whole" allowBlank="1" showInputMessage="1" showErrorMessage="1" sqref="C5" xr:uid="{398B98C4-27B7-4CC8-96D8-37F32AAB2D89}">
      <formula1>0</formula1>
      <formula2>100</formula2>
    </dataValidation>
    <dataValidation type="decimal" operator="greaterThanOrEqual" allowBlank="1" showInputMessage="1" showErrorMessage="1" sqref="C2" xr:uid="{02C6B881-5C95-4EA8-B162-05CCA0AF1D33}">
      <formula1>0</formula1>
    </dataValidation>
    <dataValidation type="whole" allowBlank="1" showInputMessage="1" showErrorMessage="1" sqref="C3" xr:uid="{B1BCCD7D-C443-4D77-A99C-7DF6B2C8FD78}">
      <formula1>0</formula1>
      <formula2>30000</formula2>
    </dataValidation>
  </dataValidation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Check Box 1">
              <controlPr defaultSize="0" autoFill="0" autoLine="0" autoPict="0">
                <anchor moveWithCells="1">
                  <from>
                    <xdr:col>2</xdr:col>
                    <xdr:colOff>28575</xdr:colOff>
                    <xdr:row>6</xdr:row>
                    <xdr:rowOff>9525</xdr:rowOff>
                  </from>
                  <to>
                    <xdr:col>3</xdr:col>
                    <xdr:colOff>9525</xdr:colOff>
                    <xdr:row>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6" r:id="rId5" name="Group Box 2">
              <controlPr defaultSize="0" autoFill="0" autoPict="0">
                <anchor moveWithCells="1">
                  <from>
                    <xdr:col>2</xdr:col>
                    <xdr:colOff>9525</xdr:colOff>
                    <xdr:row>8</xdr:row>
                    <xdr:rowOff>9525</xdr:rowOff>
                  </from>
                  <to>
                    <xdr:col>3</xdr:col>
                    <xdr:colOff>0</xdr:colOff>
                    <xdr:row>8</xdr:row>
                    <xdr:rowOff>1019175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7" r:id="rId6" name="Option Button 3">
              <controlPr defaultSize="0" autoFill="0" autoLine="0" autoPict="0">
                <anchor moveWithCells="1">
                  <from>
                    <xdr:col>2</xdr:col>
                    <xdr:colOff>219075</xdr:colOff>
                    <xdr:row>8</xdr:row>
                    <xdr:rowOff>142875</xdr:rowOff>
                  </from>
                  <to>
                    <xdr:col>2</xdr:col>
                    <xdr:colOff>876300</xdr:colOff>
                    <xdr:row>8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8" r:id="rId7" name="Option Button 4">
              <controlPr defaultSize="0" autoFill="0" autoLine="0" autoPict="0">
                <anchor moveWithCells="1">
                  <from>
                    <xdr:col>2</xdr:col>
                    <xdr:colOff>219075</xdr:colOff>
                    <xdr:row>8</xdr:row>
                    <xdr:rowOff>400050</xdr:rowOff>
                  </from>
                  <to>
                    <xdr:col>2</xdr:col>
                    <xdr:colOff>723900</xdr:colOff>
                    <xdr:row>8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9" r:id="rId8" name="Option Button 5">
              <controlPr defaultSize="0" autoFill="0" autoLine="0" autoPict="0">
                <anchor moveWithCells="1">
                  <from>
                    <xdr:col>2</xdr:col>
                    <xdr:colOff>219075</xdr:colOff>
                    <xdr:row>8</xdr:row>
                    <xdr:rowOff>657225</xdr:rowOff>
                  </from>
                  <to>
                    <xdr:col>2</xdr:col>
                    <xdr:colOff>895350</xdr:colOff>
                    <xdr:row>8</xdr:row>
                    <xdr:rowOff>923925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0" r:id="rId9" name="Drop Down 6">
              <controlPr defaultSize="0" autoLine="0" autoPict="0">
                <anchor moveWithCells="1">
                  <from>
                    <xdr:col>2</xdr:col>
                    <xdr:colOff>9525</xdr:colOff>
                    <xdr:row>10</xdr:row>
                    <xdr:rowOff>9525</xdr:rowOff>
                  </from>
                  <to>
                    <xdr:col>2</xdr:col>
                    <xdr:colOff>1247775</xdr:colOff>
                    <xdr:row>10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1" r:id="rId10" name="Spinner 7">
              <controlPr defaultSize="0" autoPict="0">
                <anchor moveWithCells="1" sizeWithCells="1">
                  <from>
                    <xdr:col>3</xdr:col>
                    <xdr:colOff>9525</xdr:colOff>
                    <xdr:row>2</xdr:row>
                    <xdr:rowOff>9525</xdr:rowOff>
                  </from>
                  <to>
                    <xdr:col>3</xdr:col>
                    <xdr:colOff>142875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5" r:id="rId11" name="Scroll Bar 11">
              <controlPr locked="0" defaultSize="0" autoPict="0">
                <anchor moveWithCells="1">
                  <from>
                    <xdr:col>2</xdr:col>
                    <xdr:colOff>9525</xdr:colOff>
                    <xdr:row>5</xdr:row>
                    <xdr:rowOff>9525</xdr:rowOff>
                  </from>
                  <to>
                    <xdr:col>2</xdr:col>
                    <xdr:colOff>1257300</xdr:colOff>
                    <xdr:row>5</xdr:row>
                    <xdr:rowOff>133350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13EE34F-B8D5-48EC-B76F-7FE350510AE7}">
            <x14:dataBar minLength="0" maxLength="100" gradient="0">
              <x14:cfvo type="num">
                <xm:f>0</xm:f>
              </x14:cfvo>
              <x14:cfvo type="num">
                <xm:f>100</xm:f>
              </x14:cfvo>
              <x14:negativeFillColor rgb="FFFF0000"/>
              <x14:axisColor rgb="FF000000"/>
            </x14:dataBar>
          </x14:cfRule>
          <xm:sqref>C5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B1ADA-69E2-4A29-9F38-0B5E2F5B30E8}">
  <sheetPr codeName="Sheet13"/>
  <dimension ref="B4:D14"/>
  <sheetViews>
    <sheetView showFormulas="1" zoomScale="160" zoomScaleNormal="160" workbookViewId="0">
      <selection activeCell="C17" sqref="C17"/>
    </sheetView>
  </sheetViews>
  <sheetFormatPr defaultRowHeight="15" x14ac:dyDescent="0.25"/>
  <cols>
    <col min="1" max="1" width="3.85546875" customWidth="1"/>
    <col min="2" max="2" width="6" bestFit="1" customWidth="1"/>
    <col min="3" max="3" width="34.42578125" bestFit="1" customWidth="1"/>
  </cols>
  <sheetData>
    <row r="4" spans="2:4" x14ac:dyDescent="0.25">
      <c r="B4" s="2" t="s">
        <v>16</v>
      </c>
      <c r="C4">
        <v>100</v>
      </c>
    </row>
    <row r="5" spans="2:4" x14ac:dyDescent="0.25">
      <c r="B5" s="2" t="s">
        <v>17</v>
      </c>
      <c r="C5">
        <v>25</v>
      </c>
    </row>
    <row r="6" spans="2:4" x14ac:dyDescent="0.25">
      <c r="B6" s="2" t="s">
        <v>18</v>
      </c>
      <c r="C6">
        <f>UnitPrice*Quantity</f>
        <v>2500</v>
      </c>
    </row>
    <row r="7" spans="2:4" x14ac:dyDescent="0.25">
      <c r="B7" s="2" t="s">
        <v>19</v>
      </c>
      <c r="C7">
        <v>7</v>
      </c>
      <c r="D7" t="s">
        <v>20</v>
      </c>
    </row>
    <row r="8" spans="2:4" x14ac:dyDescent="0.25">
      <c r="B8" s="2" t="s">
        <v>21</v>
      </c>
      <c r="C8">
        <f>SubTotal1*(100-Discount)/100</f>
        <v>2325</v>
      </c>
    </row>
    <row r="9" spans="2:4" x14ac:dyDescent="0.25">
      <c r="B9" s="2" t="s">
        <v>22</v>
      </c>
      <c r="C9" t="b">
        <v>1</v>
      </c>
    </row>
    <row r="10" spans="2:4" x14ac:dyDescent="0.25">
      <c r="B10" s="2" t="s">
        <v>23</v>
      </c>
      <c r="C10">
        <f>SubTotal2*(100%+IF(GST?,6%,0%))</f>
        <v>2464.5</v>
      </c>
    </row>
    <row r="11" spans="2:4" x14ac:dyDescent="0.25">
      <c r="B11" s="2" t="s">
        <v>24</v>
      </c>
      <c r="C11" t="s">
        <v>3</v>
      </c>
    </row>
    <row r="12" spans="2:4" x14ac:dyDescent="0.25">
      <c r="B12" s="2" t="s">
        <v>25</v>
      </c>
      <c r="C12">
        <f>SubTotal3*(100%+IFERROR(VLOOKUP(DeliveryBy,TblDelivery[],2,FALSE),0))</f>
        <v>2710.9500000000003</v>
      </c>
    </row>
    <row r="13" spans="2:4" x14ac:dyDescent="0.25">
      <c r="B13" s="2" t="s">
        <v>26</v>
      </c>
      <c r="C13" t="s">
        <v>12</v>
      </c>
    </row>
    <row r="14" spans="2:4" x14ac:dyDescent="0.25">
      <c r="B14" s="2" t="s">
        <v>27</v>
      </c>
      <c r="C14">
        <f>SubTotal4*(100%+IFERROR(VLOOKUP(Destination,TblTax[],2,FALSE),0))</f>
        <v>2873.6070000000004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5668D-3B09-4441-AD9E-5B1869699FED}">
  <sheetPr codeName="Sheet14"/>
  <dimension ref="B4:D14"/>
  <sheetViews>
    <sheetView zoomScale="160" zoomScaleNormal="160" workbookViewId="0">
      <selection activeCell="E7" sqref="E7"/>
    </sheetView>
  </sheetViews>
  <sheetFormatPr defaultRowHeight="15" x14ac:dyDescent="0.25"/>
  <cols>
    <col min="1" max="1" width="3.85546875" customWidth="1"/>
    <col min="2" max="2" width="6" bestFit="1" customWidth="1"/>
    <col min="3" max="3" width="34.42578125" bestFit="1" customWidth="1"/>
  </cols>
  <sheetData>
    <row r="4" spans="2:4" x14ac:dyDescent="0.25">
      <c r="B4" s="2" t="s">
        <v>16</v>
      </c>
      <c r="C4">
        <v>100</v>
      </c>
    </row>
    <row r="5" spans="2:4" x14ac:dyDescent="0.25">
      <c r="B5" s="2" t="s">
        <v>17</v>
      </c>
      <c r="C5">
        <v>6</v>
      </c>
    </row>
    <row r="6" spans="2:4" x14ac:dyDescent="0.25">
      <c r="B6" s="2" t="s">
        <v>18</v>
      </c>
      <c r="C6">
        <f>UnitPrice*Quantity</f>
        <v>600</v>
      </c>
    </row>
    <row r="7" spans="2:4" x14ac:dyDescent="0.25">
      <c r="B7" s="2" t="s">
        <v>19</v>
      </c>
      <c r="C7">
        <v>41</v>
      </c>
      <c r="D7" t="s">
        <v>20</v>
      </c>
    </row>
    <row r="8" spans="2:4" x14ac:dyDescent="0.25">
      <c r="B8" s="2" t="s">
        <v>21</v>
      </c>
      <c r="C8">
        <f>SubTotal1*(100-Discount)/100</f>
        <v>354</v>
      </c>
    </row>
    <row r="9" spans="2:4" x14ac:dyDescent="0.25">
      <c r="B9" s="2" t="s">
        <v>22</v>
      </c>
      <c r="C9" t="b">
        <v>1</v>
      </c>
    </row>
    <row r="10" spans="2:4" x14ac:dyDescent="0.25">
      <c r="B10" s="2" t="s">
        <v>23</v>
      </c>
      <c r="C10">
        <f>SubTotal2*(100%+IF(GST?,6%,0%))</f>
        <v>375.24</v>
      </c>
    </row>
    <row r="11" spans="2:4" x14ac:dyDescent="0.25">
      <c r="B11" s="2" t="s">
        <v>24</v>
      </c>
      <c r="C11">
        <v>1</v>
      </c>
    </row>
    <row r="12" spans="2:4" x14ac:dyDescent="0.25">
      <c r="B12" s="2" t="s">
        <v>25</v>
      </c>
      <c r="C12">
        <f>SubTotal3*(100%+IFERROR(INDEX(TblDelivery[Cost],DeliveryBy),0))</f>
        <v>412.76400000000007</v>
      </c>
    </row>
    <row r="13" spans="2:4" x14ac:dyDescent="0.25">
      <c r="B13" s="2" t="s">
        <v>26</v>
      </c>
      <c r="C13">
        <v>2</v>
      </c>
    </row>
    <row r="14" spans="2:4" x14ac:dyDescent="0.25">
      <c r="B14" s="2" t="s">
        <v>27</v>
      </c>
      <c r="C14">
        <f>SubTotal4*(100%+IFERROR(INDEX(TblTax[Tax],Destination),0))</f>
        <v>437.52984000000009</v>
      </c>
    </row>
  </sheetData>
  <conditionalFormatting sqref="C7">
    <cfRule type="dataBar" priority="1">
      <dataBar>
        <cfvo type="num" val="0"/>
        <cfvo type="num" val="100"/>
        <color rgb="FF63C384"/>
      </dataBar>
      <extLst>
        <ext xmlns:x14="http://schemas.microsoft.com/office/spreadsheetml/2009/9/main" uri="{B025F937-C7B1-47D3-B67F-A62EFF666E3E}">
          <x14:id>{0701C5AC-64EB-4F9E-9438-C8599A58AC85}</x14:id>
        </ext>
      </extLst>
    </cfRule>
  </conditionalFormatting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3" name="Check Box 1">
              <controlPr defaultSize="0" autoFill="0" autoLine="0" autoPict="0">
                <anchor moveWithCells="1">
                  <from>
                    <xdr:col>3</xdr:col>
                    <xdr:colOff>314325</xdr:colOff>
                    <xdr:row>9</xdr:row>
                    <xdr:rowOff>28575</xdr:rowOff>
                  </from>
                  <to>
                    <xdr:col>4</xdr:col>
                    <xdr:colOff>495300</xdr:colOff>
                    <xdr:row>10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4" name="Group Box 2">
              <controlPr defaultSize="0" autoFill="0" autoPict="0">
                <anchor moveWithCells="1">
                  <from>
                    <xdr:col>4</xdr:col>
                    <xdr:colOff>371475</xdr:colOff>
                    <xdr:row>5</xdr:row>
                    <xdr:rowOff>38100</xdr:rowOff>
                  </from>
                  <to>
                    <xdr:col>6</xdr:col>
                    <xdr:colOff>390525</xdr:colOff>
                    <xdr:row>9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5" name="Option Button 3">
              <controlPr defaultSize="0" autoFill="0" autoLine="0" autoPict="0">
                <anchor moveWithCells="1">
                  <from>
                    <xdr:col>4</xdr:col>
                    <xdr:colOff>590550</xdr:colOff>
                    <xdr:row>5</xdr:row>
                    <xdr:rowOff>142875</xdr:rowOff>
                  </from>
                  <to>
                    <xdr:col>6</xdr:col>
                    <xdr:colOff>19050</xdr:colOff>
                    <xdr:row>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6" name="Option Button 4">
              <controlPr defaultSize="0" autoFill="0" autoLine="0" autoPict="0">
                <anchor moveWithCells="1">
                  <from>
                    <xdr:col>4</xdr:col>
                    <xdr:colOff>590550</xdr:colOff>
                    <xdr:row>6</xdr:row>
                    <xdr:rowOff>161925</xdr:rowOff>
                  </from>
                  <to>
                    <xdr:col>5</xdr:col>
                    <xdr:colOff>476250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7" name="Option Button 5">
              <controlPr defaultSize="0" autoFill="0" autoLine="0" autoPict="0">
                <anchor moveWithCells="1">
                  <from>
                    <xdr:col>4</xdr:col>
                    <xdr:colOff>590550</xdr:colOff>
                    <xdr:row>7</xdr:row>
                    <xdr:rowOff>190500</xdr:rowOff>
                  </from>
                  <to>
                    <xdr:col>6</xdr:col>
                    <xdr:colOff>38100</xdr:colOff>
                    <xdr:row>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8" name="Drop Down 6">
              <controlPr defaultSize="0" autoLine="0" autoPict="0">
                <anchor moveWithCells="1">
                  <from>
                    <xdr:col>4</xdr:col>
                    <xdr:colOff>123825</xdr:colOff>
                    <xdr:row>11</xdr:row>
                    <xdr:rowOff>95250</xdr:rowOff>
                  </from>
                  <to>
                    <xdr:col>6</xdr:col>
                    <xdr:colOff>371475</xdr:colOff>
                    <xdr:row>12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9" name="Spinner 7">
              <controlPr defaultSize="0" autoPict="0">
                <anchor moveWithCells="1" sizeWithCells="1">
                  <from>
                    <xdr:col>3</xdr:col>
                    <xdr:colOff>9525</xdr:colOff>
                    <xdr:row>4</xdr:row>
                    <xdr:rowOff>9525</xdr:rowOff>
                  </from>
                  <to>
                    <xdr:col>3</xdr:col>
                    <xdr:colOff>142875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0" name="Scroll Bar 8">
              <controlPr defaultSize="0" autoPict="0">
                <anchor moveWithCells="1">
                  <from>
                    <xdr:col>3</xdr:col>
                    <xdr:colOff>438150</xdr:colOff>
                    <xdr:row>3</xdr:row>
                    <xdr:rowOff>123825</xdr:rowOff>
                  </from>
                  <to>
                    <xdr:col>6</xdr:col>
                    <xdr:colOff>28575</xdr:colOff>
                    <xdr:row>4</xdr:row>
                    <xdr:rowOff>95250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701C5AC-64EB-4F9E-9438-C8599A58AC85}">
            <x14:dataBar minLength="0" maxLength="100" gradient="0">
              <x14:cfvo type="num">
                <xm:f>0</xm:f>
              </x14:cfvo>
              <x14:cfvo type="num">
                <xm:f>100</xm:f>
              </x14:cfvo>
              <x14:negativeFillColor rgb="FFFF0000"/>
              <x14:axisColor rgb="FF000000"/>
            </x14:dataBar>
          </x14:cfRule>
          <xm:sqref>C7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45</vt:i4>
      </vt:variant>
    </vt:vector>
  </HeadingPairs>
  <TitlesOfParts>
    <vt:vector size="50" baseType="lpstr">
      <vt:lpstr>Tables</vt:lpstr>
      <vt:lpstr>Data Entry (ORG)</vt:lpstr>
      <vt:lpstr>Data Entry</vt:lpstr>
      <vt:lpstr>Data Entry (1)</vt:lpstr>
      <vt:lpstr>Data Entry (2)</vt:lpstr>
      <vt:lpstr>Countries</vt:lpstr>
      <vt:lpstr>'Data Entry'!DeliveryBy</vt:lpstr>
      <vt:lpstr>'Data Entry (1)'!DeliveryBy</vt:lpstr>
      <vt:lpstr>'Data Entry (2)'!DeliveryBy</vt:lpstr>
      <vt:lpstr>'Data Entry (ORG)'!DeliveryBy</vt:lpstr>
      <vt:lpstr>'Data Entry'!Destination</vt:lpstr>
      <vt:lpstr>'Data Entry (1)'!Destination</vt:lpstr>
      <vt:lpstr>'Data Entry (2)'!Destination</vt:lpstr>
      <vt:lpstr>'Data Entry (ORG)'!Destination</vt:lpstr>
      <vt:lpstr>'Data Entry'!Discount</vt:lpstr>
      <vt:lpstr>'Data Entry (1)'!Discount</vt:lpstr>
      <vt:lpstr>'Data Entry (2)'!Discount</vt:lpstr>
      <vt:lpstr>'Data Entry (ORG)'!Discount</vt:lpstr>
      <vt:lpstr>'Data Entry'!GST?</vt:lpstr>
      <vt:lpstr>'Data Entry (1)'!GST?</vt:lpstr>
      <vt:lpstr>'Data Entry (2)'!GST?</vt:lpstr>
      <vt:lpstr>'Data Entry (ORG)'!GST?</vt:lpstr>
      <vt:lpstr>'Data Entry'!Quantity</vt:lpstr>
      <vt:lpstr>'Data Entry (1)'!Quantity</vt:lpstr>
      <vt:lpstr>'Data Entry (2)'!Quantity</vt:lpstr>
      <vt:lpstr>'Data Entry (ORG)'!Quantity</vt:lpstr>
      <vt:lpstr>'Data Entry'!SubTotal1</vt:lpstr>
      <vt:lpstr>'Data Entry (1)'!SubTotal1</vt:lpstr>
      <vt:lpstr>'Data Entry (2)'!SubTotal1</vt:lpstr>
      <vt:lpstr>'Data Entry (ORG)'!SubTotal1</vt:lpstr>
      <vt:lpstr>'Data Entry'!SubTotal2</vt:lpstr>
      <vt:lpstr>'Data Entry (1)'!SubTotal2</vt:lpstr>
      <vt:lpstr>'Data Entry (2)'!SubTotal2</vt:lpstr>
      <vt:lpstr>'Data Entry (ORG)'!SubTotal2</vt:lpstr>
      <vt:lpstr>'Data Entry'!SubTotal3</vt:lpstr>
      <vt:lpstr>'Data Entry (1)'!SubTotal3</vt:lpstr>
      <vt:lpstr>'Data Entry (2)'!SubTotal3</vt:lpstr>
      <vt:lpstr>'Data Entry (ORG)'!SubTotal3</vt:lpstr>
      <vt:lpstr>'Data Entry'!SubTotal4</vt:lpstr>
      <vt:lpstr>'Data Entry (1)'!SubTotal4</vt:lpstr>
      <vt:lpstr>'Data Entry (2)'!SubTotal4</vt:lpstr>
      <vt:lpstr>'Data Entry (ORG)'!SubTotal4</vt:lpstr>
      <vt:lpstr>'Data Entry'!Total</vt:lpstr>
      <vt:lpstr>'Data Entry (1)'!Total</vt:lpstr>
      <vt:lpstr>'Data Entry (2)'!Total</vt:lpstr>
      <vt:lpstr>'Data Entry (ORG)'!Total</vt:lpstr>
      <vt:lpstr>'Data Entry'!UnitPrice</vt:lpstr>
      <vt:lpstr>'Data Entry (1)'!UnitPrice</vt:lpstr>
      <vt:lpstr>'Data Entry (2)'!UnitPrice</vt:lpstr>
      <vt:lpstr>'Data Entry (ORG)'!UnitPrice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2020-08-10T01:33:42Z</dcterms:created>
  <dcterms:modified xsi:type="dcterms:W3CDTF">2023-02-24T05:15:30Z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93cbb42a-f49a-4847-8811-6d757ed085ad</vt:lpwstr>
  </property>
</Properties>
</file>