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ower Query\Day2\"/>
    </mc:Choice>
  </mc:AlternateContent>
  <xr:revisionPtr revIDLastSave="0" documentId="13_ncr:1_{E33A8A1B-8FD2-4283-9EF9-5673D3823728}" xr6:coauthVersionLast="47" xr6:coauthVersionMax="47" xr10:uidLastSave="{00000000-0000-0000-0000-000000000000}"/>
  <bookViews>
    <workbookView xWindow="-120" yWindow="-120" windowWidth="20730" windowHeight="11760" tabRatio="810" xr2:uid="{DC3A86E0-7781-48AA-936B-598537AE151F}"/>
  </bookViews>
  <sheets>
    <sheet name="Employee" sheetId="1" r:id="rId1"/>
    <sheet name="Tables" sheetId="2" r:id="rId2"/>
    <sheet name="Pivoted Data" sheetId="3" r:id="rId3"/>
    <sheet name="Unpivoted Data" sheetId="5" r:id="rId4"/>
    <sheet name="Sales Person Performance" sheetId="4" r:id="rId5"/>
  </sheets>
  <definedNames>
    <definedName name="EPFEmployee">11%</definedName>
    <definedName name="EPFEmployer">EPFEmployee + 1%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G7" i="2"/>
  <c r="D4" i="2"/>
  <c r="D5" i="2"/>
  <c r="D6" i="2"/>
  <c r="D7" i="2"/>
  <c r="D8" i="2"/>
  <c r="D9" i="2"/>
  <c r="D10" i="2"/>
  <c r="E19" i="1"/>
  <c r="E18" i="1"/>
  <c r="E17" i="1"/>
  <c r="L3" i="1" a="1"/>
  <c r="L3" i="1" s="1"/>
  <c r="L4" i="1" a="1"/>
  <c r="L4" i="1" s="1"/>
  <c r="L5" i="1" a="1"/>
  <c r="L5" i="1" s="1"/>
  <c r="L6" i="1" a="1"/>
  <c r="L6" i="1" s="1"/>
  <c r="L7" i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G8" i="2"/>
  <c r="H8" i="2"/>
  <c r="H7" i="2"/>
  <c r="F19" i="1"/>
  <c r="F18" i="1"/>
  <c r="F17" i="1"/>
  <c r="H10" i="2"/>
  <c r="H9" i="2"/>
  <c r="G10" i="2" l="1"/>
  <c r="G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<sst xmlns="http://schemas.openxmlformats.org/spreadsheetml/2006/main" count="118" uniqueCount="64">
  <si>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</si>
  <si>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</si>
  <si>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</si>
  <si>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</si>
  <si>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</si>
  <si>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</si>
  <si>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</si>
  <si>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</si>
  <si>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</si>
  <si>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</si>
  <si>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</si>
  <si>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</si>
  <si>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F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</si>
  <si>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</si>
  <si>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</si>
  <si>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</si>
  <si>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</si>
  <si>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</si>
  <si>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</si>
  <si>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</si>
  <si>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</si>
  <si>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</si>
  <si>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Indian</t>
  </si>
  <si>
    <t>Department Name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</si>
  <si>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</si>
  <si>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</si>
  <si>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</si>
  <si>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</si>
  <si>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</si>
  <si>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</si>
  <si>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</si>
  <si>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HID</t>
  </si>
  <si>
    <t>No of Employees</t>
  </si>
  <si>
    <t>Yong Tau Foo</t>
  </si>
  <si>
    <t>Low Mee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</si>
  <si>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</si>
  <si>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</si>
  <si>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</si>
  <si>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</si>
  <si>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</si>
  <si>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</si>
  <si>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</si>
  <si>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</si>
  <si>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</si>
  <si>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</si>
  <si>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Chart</t>
  </si>
  <si>
    <t>Monthly Salary</t>
  </si>
  <si>
    <t>EPF</t>
  </si>
  <si>
    <t>Head</t>
  </si>
  <si>
    <t>South</t>
  </si>
  <si>
    <t>Center</t>
  </si>
  <si>
    <t>North</t>
  </si>
  <si>
    <t>Region</t>
  </si>
  <si>
    <t>sg</t>
  </si>
  <si>
    <t>my</t>
  </si>
  <si>
    <t>Amount</t>
  </si>
  <si>
    <t>Year</t>
  </si>
  <si>
    <t>Sales Person</t>
  </si>
  <si>
    <t>State</t>
  </si>
  <si>
    <t>Country</t>
  </si>
  <si>
    <t>Sales Amount</t>
  </si>
  <si>
    <t>2019</t>
  </si>
  <si>
    <t>2021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</si>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</sst>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9" fontId="0" fillId="0" borderId="0" xfId="0" applyNumberFormat="1"/>
    <xf numFmtId="0" fontId="0" fillId="0" borderId="1" xfId="0" applyBorder="1"/>
    <xf numFmtId="2" fontId="0" fillId="0" borderId="0" xfId="0" applyNumberFormat="1"/>
  </cellXfs>
  <cellStyles count="1">
    <cellStyle name="Normal" xfId="0" builtinId="0"/>
  </cellStyles>
  <dxfs count="10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numFmt numFmtId="0" formatCode="General"/>
    </dxf>
    <dxf>
      <numFmt numFmtId="164" formatCode="_([$$-409]* #,##0.00_);_([$$-409]* \(#,##0.00\);_([$$-409]* &quot;-&quot;??_);_(@_)"/>
    </dxf>
    <dxf>
      <numFmt numFmtId="164" formatCode="_([$$-409]* #,##0.00_);_([$$-409]* \(#,##0.00\);_([$$-409]* &quot;-&quot;??_);_(@_)"/>
    </dxf>
    <dxf>
      <numFmt numFmtId="164" formatCode="_([$$-409]* #,##0.00_);_([$$-409]* \(#,##0.00\);_([$$-409]* &quot;-&quot;??_);_(@_)"/>
    </dxf>
    <dxf>
      <numFmt numFmtId="164" formatCode="_([$$-409]* #,##0.00_);_([$$-409]* \(#,##0.00\);_([$$-409]* &quot;-&quot;??_);_(@_)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9302F3-6FAC-496D-B8BA-7599DD43B5B3}" name="TblEmployee" displayName="TblEmployee" ref="B2:L15">
  <tableColumns count="11">
    <tableColumn id="1" xr3:uid="{0CF3D350-9816-4ACE-B014-60465CD09891}" name="EID"/>
    <tableColumn id="2" xr3:uid="{9EC8E474-7BD0-4459-8ACE-A99A025EAC37}" name="Name"/>
    <tableColumn id="3" xr3:uid="{74A0ABC9-2BFA-490B-B462-D6686BB5A80F}" name="Gender"/>
    <tableColumn id="4" xr3:uid="{6B8DAE67-758B-46AE-8E75-99ABDB19C891}" name="Department" totalsRowFunction="count" dataDxfId="9" totalsRowDxfId="8"/>
    <tableColumn id="5" xr3:uid="{BBB73CA8-CB58-45DB-80D7-527C4B90113D}" name="Race"/>
    <tableColumn id="6" xr3:uid="{1831B49E-3701-45A1-9C03-17ACD662A3D5}" name="Supervisor"/>
    <tableColumn id="7" xr3:uid="{E8AB2755-A29E-4745-AE29-750EAB7306D4}" name="Age"/>
    <tableColumn id="8" xr3:uid="{5F34B674-ACED-4824-A8BF-30442DD92130}" name="Basic Salary" dataDxfId="7"/>
    <tableColumn id="9" xr3:uid="{E6FAC3CB-879C-44EE-8CFC-F0D371B8A3C7}" name="Chart" dataDxfId="6">
      <calculatedColumnFormula>TblEmployee[[#This Row],[Basic Salary]]</calculatedColumnFormula>
    </tableColumn>
    <tableColumn id="10" xr3:uid="{B9E36558-8AE3-4780-A6C8-E8FA26D5C906}" name="Monthly Salary" dataDxfId="5">
      <calculatedColumnFormula array="1">(100%-EPFEmployee)*TblEmployee[[#This Row],[Basic Salary]]</calculatedColumnFormula>
    </tableColumn>
    <tableColumn id="11" xr3:uid="{AB39B2CD-59BD-45CF-A790-4CF7A14F36FA}" name="EPF" dataDxfId="4">
      <calculatedColumnFormula array="1">(EPFEmployee + EPFEmployer)*TblEmployee[[#This Row],[Basic Salary]]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3BBBF-BCE1-4D1A-A012-3B784706833A}" name="TblDepartment" displayName="TblDepartment" ref="B3:F10" totalsRowShown="0">
  <tableColumns count="5">
    <tableColumn id="1" xr3:uid="{023ECBDA-0FF3-4811-90C6-F3A34C904BB7}" name="DID"/>
    <tableColumn id="2" xr3:uid="{DC1DBF10-2D73-4A47-8C27-AF4FAC822D19}" name="Department Name"/>
    <tableColumn id="3" xr3:uid="{5A641251-0C73-4E0F-AD98-37D11619652D}" name="No of Employees">
      <calculatedColumnFormula>COUNTIF(TblEmployee[Department],TblDepartment[[#This Row],[DID]])</calculatedColumnFormula>
    </tableColumn>
    <tableColumn id="4" xr3:uid="{BADBD282-6A1B-426C-A19E-D2D4102228A8}" name="HID"/>
    <tableColumn id="5" xr3:uid="{0C7D41BE-F777-4108-BF5C-CBBE40D5B7E2}" name="Head" dataDxfId="3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A09775-DA1C-42C5-82D1-67238D278218}" name="TblRace" displayName="TblRace" ref="K3:K6" totalsRowShown="0">
  <tableColumns count="1">
    <tableColumn id="1" xr3:uid="{0F48D2C8-CB4D-4123-9907-452D2C233E4A}" name="Race Name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A56D-B911-4868-B514-1F32841A4B24}">
  <sheetPr codeName="Sheet1"/>
  <dimension ref="B2:Q19"/>
  <sheetViews>
    <sheetView tabSelected="1" zoomScale="145" zoomScaleNormal="145" workbookViewId="0">
      <selection activeCell="C16" sqref="C16"/>
    </sheetView>
  </sheetViews>
  <sheetFormatPr defaultRowHeight="15" x14ac:dyDescent="0.25"/>
  <cols>
    <col min="1" max="1" width="5.7109375" customWidth="1"/>
    <col min="2" max="2" width="6.28515625" bestFit="1" customWidth="1"/>
    <col min="3" max="3" width="13.28515625" bestFit="1" customWidth="1"/>
    <col min="5" max="5" width="12" customWidth="1"/>
    <col min="6" max="6" width="8.140625" bestFit="1" customWidth="1"/>
    <col min="7" max="7" width="10.85546875" customWidth="1"/>
    <col min="8" max="8" width="7" customWidth="1"/>
    <col min="9" max="9" width="11.5703125" customWidth="1"/>
    <col min="10" max="10" width="11.7109375" bestFit="1" customWidth="1"/>
    <col min="11" max="11" width="14.42578125" bestFit="1" customWidth="1"/>
    <col min="12" max="12" width="10.7109375" bestFit="1" customWidth="1"/>
    <col min="16" max="16" width="14.28515625" bestFit="1" customWidth="1"/>
  </cols>
  <sheetData>
    <row r="2" spans="2:17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45</v>
      </c>
      <c r="K2" t="s">
        <v>46</v>
      </c>
      <c r="L2" t="s">
        <v>47</v>
      </c>
      <c r="P2" t="s">
        <v>46</v>
      </c>
      <c r="Q2" t="s">
        <v>47</v>
      </c>
    </row>
    <row r="3" spans="2:17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 s="1">
        <v>5000</v>
      </c>
      <c r="J3" s="1">
        <f>TblEmployee[[#This Row],[Basic Salary]]</f>
        <v>5000</v>
      </c>
      <c r="K3" s="1" cm="1">
        <f t="array" ref="K3">(100%-EPFEmployee)*TblEmployee[[#This Row],[Basic Salary]]</f>
        <v>4450</v>
      </c>
      <c r="L3" s="1" cm="1">
        <f t="array" ref="L3">(EPFEmployee + EPFEmployer)*TblEmployee[[#This Row],[Basic Salary]]</f>
        <v>1150</v>
      </c>
      <c r="O3" s="2">
        <v>0.11</v>
      </c>
      <c r="P3">
        <v>4450</v>
      </c>
      <c r="Q3">
        <v>1150</v>
      </c>
    </row>
    <row r="4" spans="2:17" x14ac:dyDescent="0.25">
      <c r="B4">
        <v>1002</v>
      </c>
      <c r="C4" t="s">
        <v>33</v>
      </c>
      <c r="D4" t="s">
        <v>9</v>
      </c>
      <c r="E4" t="s">
        <v>14</v>
      </c>
      <c r="F4" t="s">
        <v>11</v>
      </c>
      <c r="G4">
        <v>1015</v>
      </c>
      <c r="H4">
        <v>25</v>
      </c>
      <c r="I4" s="1">
        <v>4800</v>
      </c>
      <c r="J4" s="1">
        <f>TblEmployee[[#This Row],[Basic Salary]]</f>
        <v>4800</v>
      </c>
      <c r="K4" s="1" cm="1">
        <f t="array" ref="K4">(100%-EPFEmployee)*TblEmployee[[#This Row],[Basic Salary]]</f>
        <v>4272</v>
      </c>
      <c r="L4" s="1" cm="1">
        <f t="array" ref="L4">(EPFEmployee + EPFEmployer)*TblEmployee[[#This Row],[Basic Salary]]</f>
        <v>1104</v>
      </c>
      <c r="O4" s="2">
        <v>0.13</v>
      </c>
      <c r="P4">
        <v>4350</v>
      </c>
      <c r="Q4">
        <v>1350</v>
      </c>
    </row>
    <row r="5" spans="2:17" x14ac:dyDescent="0.25">
      <c r="B5">
        <v>1005</v>
      </c>
      <c r="C5" t="s">
        <v>34</v>
      </c>
      <c r="D5" t="s">
        <v>12</v>
      </c>
      <c r="E5" t="s">
        <v>10</v>
      </c>
      <c r="F5" t="s">
        <v>11</v>
      </c>
      <c r="G5">
        <v>1015</v>
      </c>
      <c r="H5">
        <v>26</v>
      </c>
      <c r="I5" s="1">
        <v>5100</v>
      </c>
      <c r="J5" s="1">
        <f>TblEmployee[[#This Row],[Basic Salary]]</f>
        <v>5100</v>
      </c>
      <c r="K5" s="1" cm="1">
        <f t="array" ref="K5">(100%-EPFEmployee)*TblEmployee[[#This Row],[Basic Salary]]</f>
        <v>4539</v>
      </c>
      <c r="L5" s="1" cm="1">
        <f t="array" ref="L5">(EPFEmployee + EPFEmployer)*TblEmployee[[#This Row],[Basic Salary]]</f>
        <v>1173</v>
      </c>
    </row>
    <row r="6" spans="2:17" x14ac:dyDescent="0.25">
      <c r="B6">
        <v>1008</v>
      </c>
      <c r="C6" t="s">
        <v>35</v>
      </c>
      <c r="D6" t="s">
        <v>12</v>
      </c>
      <c r="E6" t="s">
        <v>10</v>
      </c>
      <c r="F6" t="s">
        <v>11</v>
      </c>
      <c r="G6">
        <v>1005</v>
      </c>
      <c r="H6">
        <v>24</v>
      </c>
      <c r="I6" s="1">
        <v>4300</v>
      </c>
      <c r="J6" s="1">
        <f>TblEmployee[[#This Row],[Basic Salary]]</f>
        <v>4300</v>
      </c>
      <c r="K6" s="1" cm="1">
        <f t="array" ref="K6">(100%-EPFEmployee)*TblEmployee[[#This Row],[Basic Salary]]</f>
        <v>3827</v>
      </c>
      <c r="L6" s="1" cm="1">
        <f t="array" ref="L6">(EPFEmployee + EPFEmployer)*TblEmployee[[#This Row],[Basic Salary]]</f>
        <v>988.99999999999989</v>
      </c>
    </row>
    <row r="7" spans="2:17" x14ac:dyDescent="0.25">
      <c r="B7">
        <v>1010</v>
      </c>
      <c r="C7" t="s">
        <v>36</v>
      </c>
      <c r="D7" t="s">
        <v>9</v>
      </c>
      <c r="E7" t="s">
        <v>15</v>
      </c>
      <c r="F7" t="s">
        <v>21</v>
      </c>
      <c r="G7">
        <v>1015</v>
      </c>
      <c r="H7">
        <v>29</v>
      </c>
      <c r="I7" s="1">
        <v>4700</v>
      </c>
      <c r="J7" s="1">
        <f>TblEmployee[[#This Row],[Basic Salary]]</f>
        <v>4700</v>
      </c>
      <c r="K7" s="1" cm="1">
        <f t="array" ref="K7">(100%-EPFEmployee)*TblEmployee[[#This Row],[Basic Salary]]</f>
        <v>4183</v>
      </c>
      <c r="L7" s="1" cm="1">
        <f t="array" ref="L7">(EPFEmployee + EPFEmployer)*TblEmployee[[#This Row],[Basic Salary]]</f>
        <v>1081</v>
      </c>
    </row>
    <row r="8" spans="2:17" x14ac:dyDescent="0.25">
      <c r="B8">
        <v>1012</v>
      </c>
      <c r="C8" t="s">
        <v>37</v>
      </c>
      <c r="D8" t="s">
        <v>9</v>
      </c>
      <c r="E8" t="s">
        <v>14</v>
      </c>
      <c r="F8" t="s">
        <v>21</v>
      </c>
      <c r="G8">
        <v>1002</v>
      </c>
      <c r="H8">
        <v>35</v>
      </c>
      <c r="I8" s="1">
        <v>5340</v>
      </c>
      <c r="J8" s="1">
        <f>TblEmployee[[#This Row],[Basic Salary]]</f>
        <v>5340</v>
      </c>
      <c r="K8" s="1" cm="1">
        <f t="array" ref="K8">(100%-EPFEmployee)*TblEmployee[[#This Row],[Basic Salary]]</f>
        <v>4752.6000000000004</v>
      </c>
      <c r="L8" s="1" cm="1">
        <f t="array" ref="L8">(EPFEmployee + EPFEmployer)*TblEmployee[[#This Row],[Basic Salary]]</f>
        <v>1228.1999999999998</v>
      </c>
    </row>
    <row r="9" spans="2:17" x14ac:dyDescent="0.25">
      <c r="B9">
        <v>1015</v>
      </c>
      <c r="C9" t="s">
        <v>38</v>
      </c>
      <c r="D9" t="s">
        <v>9</v>
      </c>
      <c r="E9" t="s">
        <v>10</v>
      </c>
      <c r="F9" t="s">
        <v>21</v>
      </c>
      <c r="H9">
        <v>40</v>
      </c>
      <c r="I9" s="1">
        <v>6500</v>
      </c>
      <c r="J9" s="1">
        <f>TblEmployee[[#This Row],[Basic Salary]]</f>
        <v>6500</v>
      </c>
      <c r="K9" s="1" cm="1">
        <f t="array" ref="K9">(100%-EPFEmployee)*TblEmployee[[#This Row],[Basic Salary]]</f>
        <v>5785</v>
      </c>
      <c r="L9" s="1" cm="1">
        <f t="array" ref="L9">(EPFEmployee + EPFEmployer)*TblEmployee[[#This Row],[Basic Salary]]</f>
        <v>1494.9999999999998</v>
      </c>
    </row>
    <row r="10" spans="2:17" x14ac:dyDescent="0.25">
      <c r="B10">
        <v>1017</v>
      </c>
      <c r="C10" t="s">
        <v>39</v>
      </c>
      <c r="D10" t="s">
        <v>9</v>
      </c>
      <c r="E10" t="s">
        <v>16</v>
      </c>
      <c r="G10">
        <v>1015</v>
      </c>
      <c r="H10">
        <v>32</v>
      </c>
      <c r="I10" s="1">
        <v>5500</v>
      </c>
      <c r="J10" s="1">
        <f>TblEmployee[[#This Row],[Basic Salary]]</f>
        <v>5500</v>
      </c>
      <c r="K10" s="1" cm="1">
        <f t="array" ref="K10">(100%-EPFEmployee)*TblEmployee[[#This Row],[Basic Salary]]</f>
        <v>4895</v>
      </c>
      <c r="L10" s="1" cm="1">
        <f t="array" ref="L10">(EPFEmployee + EPFEmployer)*TblEmployee[[#This Row],[Basic Salary]]</f>
        <v>1265</v>
      </c>
    </row>
    <row r="11" spans="2:17" x14ac:dyDescent="0.25">
      <c r="B11">
        <v>1020</v>
      </c>
      <c r="C11" t="s">
        <v>40</v>
      </c>
      <c r="D11" t="s">
        <v>9</v>
      </c>
      <c r="E11" t="s">
        <v>19</v>
      </c>
      <c r="F11" t="s">
        <v>11</v>
      </c>
      <c r="G11">
        <v>1028</v>
      </c>
      <c r="H11">
        <v>28</v>
      </c>
      <c r="I11" s="1">
        <v>5600</v>
      </c>
      <c r="J11" s="1">
        <f>TblEmployee[[#This Row],[Basic Salary]]</f>
        <v>5600</v>
      </c>
      <c r="K11" s="1" cm="1">
        <f t="array" ref="K11">(100%-EPFEmployee)*TblEmployee[[#This Row],[Basic Salary]]</f>
        <v>4984</v>
      </c>
      <c r="L11" s="1" cm="1">
        <f t="array" ref="L11">(EPFEmployee + EPFEmployer)*TblEmployee[[#This Row],[Basic Salary]]</f>
        <v>1288</v>
      </c>
    </row>
    <row r="12" spans="2:17" x14ac:dyDescent="0.25">
      <c r="B12">
        <v>1022</v>
      </c>
      <c r="C12" t="s">
        <v>41</v>
      </c>
      <c r="D12" t="s">
        <v>9</v>
      </c>
      <c r="E12" t="s">
        <v>18</v>
      </c>
      <c r="F12" t="s">
        <v>21</v>
      </c>
      <c r="G12">
        <v>1015</v>
      </c>
      <c r="H12">
        <v>30</v>
      </c>
      <c r="I12" s="1">
        <v>5780</v>
      </c>
      <c r="J12" s="1">
        <f>TblEmployee[[#This Row],[Basic Salary]]</f>
        <v>5780</v>
      </c>
      <c r="K12" s="1" cm="1">
        <f t="array" ref="K12">(100%-EPFEmployee)*TblEmployee[[#This Row],[Basic Salary]]</f>
        <v>5144.2</v>
      </c>
      <c r="L12" s="1" cm="1">
        <f t="array" ref="L12">(EPFEmployee + EPFEmployer)*TblEmployee[[#This Row],[Basic Salary]]</f>
        <v>1329.3999999999999</v>
      </c>
    </row>
    <row r="13" spans="2:17" x14ac:dyDescent="0.25">
      <c r="B13">
        <v>1028</v>
      </c>
      <c r="C13" t="s">
        <v>42</v>
      </c>
      <c r="D13" t="s">
        <v>12</v>
      </c>
      <c r="E13" t="s">
        <v>19</v>
      </c>
      <c r="F13" t="s">
        <v>21</v>
      </c>
      <c r="G13">
        <v>1015</v>
      </c>
      <c r="H13">
        <v>25</v>
      </c>
      <c r="I13" s="1">
        <v>4325</v>
      </c>
      <c r="J13" s="1">
        <f>TblEmployee[[#This Row],[Basic Salary]]</f>
        <v>4325</v>
      </c>
      <c r="K13" s="1" cm="1">
        <f t="array" ref="K13">(100%-EPFEmployee)*TblEmployee[[#This Row],[Basic Salary]]</f>
        <v>3849.25</v>
      </c>
      <c r="L13" s="1" cm="1">
        <f t="array" ref="L13">(EPFEmployee + EPFEmployer)*TblEmployee[[#This Row],[Basic Salary]]</f>
        <v>994.74999999999989</v>
      </c>
    </row>
    <row r="14" spans="2:17" x14ac:dyDescent="0.25">
      <c r="B14">
        <v>1030</v>
      </c>
      <c r="C14" t="s">
        <v>43</v>
      </c>
      <c r="D14" t="s">
        <v>9</v>
      </c>
      <c r="E14" t="s">
        <v>14</v>
      </c>
      <c r="F14" t="s">
        <v>22</v>
      </c>
      <c r="G14">
        <v>1002</v>
      </c>
      <c r="H14">
        <v>27</v>
      </c>
      <c r="I14" s="1">
        <v>4340</v>
      </c>
      <c r="J14" s="1">
        <f>TblEmployee[[#This Row],[Basic Salary]]</f>
        <v>4340</v>
      </c>
      <c r="K14" s="1" cm="1">
        <f t="array" ref="K14">(100%-EPFEmployee)*TblEmployee[[#This Row],[Basic Salary]]</f>
        <v>3862.6</v>
      </c>
      <c r="L14" s="1" cm="1">
        <f t="array" ref="L14">(EPFEmployee + EPFEmployer)*TblEmployee[[#This Row],[Basic Salary]]</f>
        <v>998.19999999999993</v>
      </c>
    </row>
    <row r="15" spans="2:17" x14ac:dyDescent="0.25">
      <c r="B15">
        <v>1032</v>
      </c>
      <c r="C15" t="s">
        <v>44</v>
      </c>
      <c r="D15" t="s">
        <v>12</v>
      </c>
      <c r="E15" t="s">
        <v>19</v>
      </c>
      <c r="F15" t="s">
        <v>21</v>
      </c>
      <c r="G15">
        <v>1015</v>
      </c>
      <c r="H15">
        <v>26</v>
      </c>
      <c r="I15" s="1">
        <v>5345</v>
      </c>
      <c r="J15" s="1">
        <f>TblEmployee[[#This Row],[Basic Salary]]</f>
        <v>5345</v>
      </c>
      <c r="K15" s="1" cm="1">
        <f t="array" ref="K15">(100%-EPFEmployee)*TblEmployee[[#This Row],[Basic Salary]]</f>
        <v>4757.05</v>
      </c>
      <c r="L15" s="1" cm="1">
        <f t="array" ref="L15">(EPFEmployee + EPFEmployer)*TblEmployee[[#This Row],[Basic Salary]]</f>
        <v>1229.3499999999999</v>
      </c>
    </row>
    <row r="17" spans="4:6" x14ac:dyDescent="0.25">
      <c r="E17">
        <f>COUNTIF(TblEmployee[Department],"=FN")</f>
        <v>3</v>
      </c>
      <c r="F17" t="str">
        <f ca="1">_xlfn.FORMULATEXT(E17)</f>
        <v>=COUNTIF(TblEmployee[Department],"=FN")</v>
      </c>
    </row>
    <row r="18" spans="4:6" x14ac:dyDescent="0.25">
      <c r="E18">
        <f>COUNTIF(TblEmployee[Department],"FN")</f>
        <v>3</v>
      </c>
      <c r="F18" t="str">
        <f ca="1">_xlfn.FORMULATEXT(E18)</f>
        <v>=COUNTIF(TblEmployee[Department],"FN")</v>
      </c>
    </row>
    <row r="19" spans="4:6" x14ac:dyDescent="0.25">
      <c r="D19" t="s">
        <v>16</v>
      </c>
      <c r="E19">
        <f>COUNTIF(TblEmployee[Department],D19)</f>
        <v>1</v>
      </c>
      <c r="F19" t="str">
        <f ca="1">_xlfn.FORMULATEXT(E19)</f>
        <v>=COUNTIF(TblEmployee[Department],D19)</v>
      </c>
    </row>
  </sheetData>
  <conditionalFormatting sqref="H3:H15">
    <cfRule type="cellIs" dxfId="2" priority="2" operator="greaterThanOrEqual">
      <formula>35</formula>
    </cfRule>
    <cfRule type="cellIs" dxfId="1" priority="3" operator="lessThan">
      <formula>25</formula>
    </cfRule>
  </conditionalFormatting>
  <conditionalFormatting sqref="J3:J15">
    <cfRule type="dataBar" priority="5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{551EBBE4-A54A-49C9-AF69-98F36FDBDD1C}</x14:id>
        </ext>
      </extLst>
    </cfRule>
  </conditionalFormatting>
  <conditionalFormatting sqref="B3:B15">
    <cfRule type="duplicateValues" dxfId="0" priority="6"/>
  </conditionalFormatting>
  <dataValidations count="6">
    <dataValidation type="whole" allowBlank="1" showInputMessage="1" showErrorMessage="1" errorTitle="Age Error" error="Invalid Employee Age!" prompt="Valid employee age in Malaysia is between 16 to 60 (Inclusive)" sqref="H3:H15" xr:uid="{A58598E0-F599-4282-817E-BA30BC5605CB}">
      <formula1>16</formula1>
      <formula2>60</formula2>
    </dataValidation>
    <dataValidation type="decimal" operator="greaterThanOrEqual" allowBlank="1" showInputMessage="1" showErrorMessage="1" errorTitle="Salary Error" error="Invalid Basic Salary!" prompt="Minimum Salary in Malaysia is $1500" sqref="I3:I15" xr:uid="{1517B1E7-D331-4E21-86D6-DD2832C467F9}">
      <formula1>1500</formula1>
    </dataValidation>
    <dataValidation type="list" allowBlank="1" showInputMessage="1" showErrorMessage="1" errorTitle="Gender Code Error" error="Invalid Gender Code!" prompt="M=Male_x000a_F=Female_x000a_O=Others" sqref="D3:D15" xr:uid="{042576D6-0041-488F-8ED7-0E46499397AF}">
      <formula1>"M,F,O"</formula1>
    </dataValidation>
    <dataValidation type="list" allowBlank="1" showInputMessage="1" showErrorMessage="1" sqref="E3:E15" xr:uid="{A5B663B7-15FC-42F0-81DE-F6C8BBF8046E}">
      <formula1>INDIRECT("TblDepartment[DID]")</formula1>
    </dataValidation>
    <dataValidation type="list" allowBlank="1" showInputMessage="1" showErrorMessage="1" sqref="F3:F15" xr:uid="{E5D78F19-BFE6-41F9-9F8F-A72309C27971}">
      <formula1>INDIRECT("TblRace[Race Name]")</formula1>
    </dataValidation>
    <dataValidation type="list" allowBlank="1" showInputMessage="1" showErrorMessage="1" sqref="G3:G15" xr:uid="{B96A2D73-C536-422A-B4F4-A32AFAA43901}">
      <formula1>INDIRECT("TblEmployee[EID]")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1EBBE4-A54A-49C9-AF69-98F36FDBDD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AE160-CF74-438F-985D-8F3E4824E2EF}">
  <sheetPr codeName="Sheet3"/>
  <dimension ref="B3:K10"/>
  <sheetViews>
    <sheetView zoomScale="130" zoomScaleNormal="130" workbookViewId="0">
      <selection activeCell="F14" sqref="F14"/>
    </sheetView>
  </sheetViews>
  <sheetFormatPr defaultRowHeight="15" x14ac:dyDescent="0.25"/>
  <cols>
    <col min="1" max="1" width="6.85546875" customWidth="1"/>
    <col min="2" max="2" width="4.140625" bestFit="1" customWidth="1"/>
    <col min="3" max="3" width="24.5703125" customWidth="1"/>
    <col min="4" max="4" width="21.7109375" bestFit="1" customWidth="1"/>
    <col min="5" max="5" width="5.140625" bestFit="1" customWidth="1"/>
    <col min="6" max="6" width="17.140625" customWidth="1"/>
    <col min="8" max="8" width="31.5703125" bestFit="1" customWidth="1"/>
    <col min="9" max="9" width="1.85546875" customWidth="1"/>
    <col min="10" max="10" width="3.42578125" customWidth="1"/>
    <col min="11" max="11" width="11.140625" customWidth="1"/>
  </cols>
  <sheetData>
    <row r="3" spans="2:11" x14ac:dyDescent="0.25">
      <c r="B3" t="s">
        <v>13</v>
      </c>
      <c r="C3" t="s">
        <v>23</v>
      </c>
      <c r="D3" t="s">
        <v>32</v>
      </c>
      <c r="E3" t="s">
        <v>31</v>
      </c>
      <c r="F3" t="s">
        <v>48</v>
      </c>
      <c r="K3" t="s">
        <v>20</v>
      </c>
    </row>
    <row r="4" spans="2:11" x14ac:dyDescent="0.25">
      <c r="B4" t="s">
        <v>14</v>
      </c>
      <c r="C4" t="s">
        <v>24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K4" t="s">
        <v>21</v>
      </c>
    </row>
    <row r="5" spans="2:11" x14ac:dyDescent="0.25">
      <c r="B5" t="s">
        <v>15</v>
      </c>
      <c r="C5" t="s">
        <v>25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K5" t="s">
        <v>11</v>
      </c>
    </row>
    <row r="6" spans="2:11" x14ac:dyDescent="0.25">
      <c r="B6" t="s">
        <v>10</v>
      </c>
      <c r="C6" t="s">
        <v>26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K6" t="s">
        <v>22</v>
      </c>
    </row>
    <row r="7" spans="2:11" x14ac:dyDescent="0.25">
      <c r="B7" t="s">
        <v>16</v>
      </c>
      <c r="C7" t="s">
        <v>27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  <c r="G7">
        <f>COUNTA(B4:B10)</f>
        <v>7</v>
      </c>
      <c r="H7" t="str">
        <f ca="1">_xlfn.FORMULATEXT(G7)</f>
        <v>=COUNTA(B4:B10)</v>
      </c>
    </row>
    <row r="8" spans="2:11" x14ac:dyDescent="0.25">
      <c r="B8" t="s">
        <v>17</v>
      </c>
      <c r="C8" t="s">
        <v>28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  <c r="G8">
        <f>COUNTA(Departments)</f>
        <v>1</v>
      </c>
      <c r="H8" t="str">
        <f ca="1">_xlfn.FORMULATEXT(G8)</f>
        <v>=COUNTA(Departments)</v>
      </c>
    </row>
    <row r="9" spans="2:11" x14ac:dyDescent="0.25">
      <c r="B9" t="s">
        <v>18</v>
      </c>
      <c r="C9" t="s">
        <v>29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  <c r="G9">
        <f>COUNTA(TblDepartment[#Data])</f>
        <v>35</v>
      </c>
      <c r="H9" t="str">
        <f ca="1">_xlfn.FORMULATEXT(G9)</f>
        <v>=COUNTA(TblDepartment[#Data])</v>
      </c>
    </row>
    <row r="10" spans="2:11" x14ac:dyDescent="0.25">
      <c r="B10" t="s">
        <v>19</v>
      </c>
      <c r="C10" t="s">
        <v>30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  <c r="G10">
        <f>COUNTA(TblDepartment[])</f>
        <v>35</v>
      </c>
      <c r="H10" t="str">
        <f ca="1">_xlfn.FORMULATEXT(G10)</f>
        <v>=COUNTA(TblDepartment)</v>
      </c>
    </row>
  </sheetData>
  <dataValidations count="1">
    <dataValidation type="list" allowBlank="1" showInputMessage="1" showErrorMessage="1" sqref="E4:E10" xr:uid="{177D5935-9B39-4715-9911-4C1C407C5862}">
      <formula1>INDIRECT("TblEmployee[EID]")</formula1>
    </dataValidation>
  </dataValidation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FD81-4F3B-4DDA-B0CF-2E2499757728}">
  <dimension ref="B5:E8"/>
  <sheetViews>
    <sheetView zoomScale="205" zoomScaleNormal="205" workbookViewId="0">
      <selection activeCell="C13" sqref="C13"/>
    </sheetView>
  </sheetViews>
  <sheetFormatPr defaultRowHeight="15" x14ac:dyDescent="0.25"/>
  <sheetData>
    <row r="5" spans="2:5" x14ac:dyDescent="0.25">
      <c r="B5" s="3" t="s">
        <v>52</v>
      </c>
      <c r="C5" s="3">
        <v>2019</v>
      </c>
      <c r="D5" s="3">
        <v>2020</v>
      </c>
      <c r="E5" s="3">
        <v>2021</v>
      </c>
    </row>
    <row r="6" spans="2:5" x14ac:dyDescent="0.25">
      <c r="B6" s="3" t="s">
        <v>51</v>
      </c>
      <c r="C6" s="3">
        <v>1000</v>
      </c>
      <c r="D6" s="3"/>
      <c r="E6" s="3">
        <v>2000</v>
      </c>
    </row>
    <row r="7" spans="2:5" x14ac:dyDescent="0.25">
      <c r="B7" s="3" t="s">
        <v>50</v>
      </c>
      <c r="C7" s="3">
        <v>3000</v>
      </c>
      <c r="D7" s="3">
        <v>1000</v>
      </c>
      <c r="E7" s="3">
        <v>2000</v>
      </c>
    </row>
    <row r="8" spans="2:5" x14ac:dyDescent="0.25">
      <c r="B8" s="3" t="s">
        <v>49</v>
      </c>
      <c r="C8" s="3"/>
      <c r="D8" s="3">
        <v>2000</v>
      </c>
      <c r="E8" s="3">
        <v>4000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0190-055F-43C4-8881-03E896CC6E6E}">
  <dimension ref="C2:E10"/>
  <sheetViews>
    <sheetView zoomScale="205" zoomScaleNormal="205" workbookViewId="0">
      <selection activeCell="G4" sqref="G4"/>
    </sheetView>
  </sheetViews>
  <sheetFormatPr defaultRowHeight="15" x14ac:dyDescent="0.25"/>
  <cols>
    <col min="1" max="1" width="6.140625" customWidth="1"/>
    <col min="2" max="2" width="4.140625" customWidth="1"/>
    <col min="3" max="3" width="7.140625" bestFit="1" customWidth="1"/>
    <col min="4" max="4" width="5.140625" bestFit="1" customWidth="1"/>
    <col min="5" max="5" width="13.28515625" bestFit="1" customWidth="1"/>
  </cols>
  <sheetData>
    <row r="2" spans="3:5" x14ac:dyDescent="0.25">
      <c r="C2" t="s">
        <v>52</v>
      </c>
      <c r="D2" t="s">
        <v>56</v>
      </c>
      <c r="E2" t="s">
        <v>60</v>
      </c>
    </row>
    <row r="3" spans="3:5" x14ac:dyDescent="0.25">
      <c r="C3" t="s">
        <v>51</v>
      </c>
      <c r="D3" s="4" t="s">
        <v>61</v>
      </c>
      <c r="E3">
        <v>1000</v>
      </c>
    </row>
    <row r="4" spans="3:5" x14ac:dyDescent="0.25">
      <c r="C4" t="s">
        <v>51</v>
      </c>
      <c r="D4" s="4" t="s">
        <v>62</v>
      </c>
      <c r="E4">
        <v>2000</v>
      </c>
    </row>
    <row r="5" spans="3:5" x14ac:dyDescent="0.25">
      <c r="C5" t="s">
        <v>50</v>
      </c>
      <c r="D5" s="4" t="s">
        <v>61</v>
      </c>
      <c r="E5">
        <v>3000</v>
      </c>
    </row>
    <row r="6" spans="3:5" x14ac:dyDescent="0.25">
      <c r="C6" t="s">
        <v>50</v>
      </c>
      <c r="D6" s="4" t="s">
        <v>63</v>
      </c>
      <c r="E6">
        <v>1000</v>
      </c>
    </row>
    <row r="7" spans="3:5" x14ac:dyDescent="0.25">
      <c r="C7" t="s">
        <v>50</v>
      </c>
      <c r="D7" s="4" t="s">
        <v>62</v>
      </c>
      <c r="E7">
        <v>2000</v>
      </c>
    </row>
    <row r="8" spans="3:5" x14ac:dyDescent="0.25">
      <c r="C8" t="s">
        <v>49</v>
      </c>
      <c r="D8" s="4" t="s">
        <v>63</v>
      </c>
      <c r="E8">
        <v>1500</v>
      </c>
    </row>
    <row r="9" spans="3:5" x14ac:dyDescent="0.25">
      <c r="C9" t="s">
        <v>49</v>
      </c>
      <c r="D9" s="4" t="s">
        <v>63</v>
      </c>
      <c r="E9">
        <v>2000</v>
      </c>
    </row>
    <row r="10" spans="3:5" x14ac:dyDescent="0.25">
      <c r="C10" t="s">
        <v>49</v>
      </c>
      <c r="D10" s="4" t="s">
        <v>62</v>
      </c>
      <c r="E10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374F-FDA9-42F6-B57B-3EB325FE9CB3}">
  <dimension ref="C4:G9"/>
  <sheetViews>
    <sheetView zoomScale="205" zoomScaleNormal="205" workbookViewId="0">
      <selection activeCell="F12" sqref="F12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59</v>
      </c>
      <c r="D4" t="s">
        <v>58</v>
      </c>
      <c r="E4" t="s">
        <v>57</v>
      </c>
      <c r="F4" t="s">
        <v>56</v>
      </c>
      <c r="G4" t="s">
        <v>55</v>
      </c>
    </row>
    <row r="5" spans="3:7" x14ac:dyDescent="0.25">
      <c r="C5" t="s">
        <v>54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53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E6674EDE-35DA-4E04-B87D-A6023204789F}">
  <ds:schemaRefs/>
</ds:datastoreItem>
</file>

<file path=customXml/itemProps2.xml><?xml version="1.0" encoding="utf-8"?>
<ds:datastoreItem xmlns:ds="http://schemas.openxmlformats.org/officeDocument/2006/customXml" ds:itemID="{25B9CAAA-62BC-4422-B757-FF1F4DF5C52F}">
  <ds:schemaRefs/>
</ds:datastoreItem>
</file>

<file path=customXml/itemProps3.xml><?xml version="1.0" encoding="utf-8"?>
<ds:datastoreItem xmlns:ds="http://schemas.openxmlformats.org/officeDocument/2006/customXml" ds:itemID="{2D28C99B-3523-49BE-AEA4-D8B31244CAE2}">
  <ds:schemaRefs/>
</ds:datastoreItem>
</file>

<file path=customXml/itemProps4.xml><?xml version="1.0" encoding="utf-8"?>
<ds:datastoreItem xmlns:ds="http://schemas.openxmlformats.org/officeDocument/2006/customXml" ds:itemID="{A7B39569-2C0C-47B2-AA88-46B221CE6C77}">
  <ds:schemaRefs/>
</ds:datastoreItem>
</file>

<file path=customXml/itemProps5.xml><?xml version="1.0" encoding="utf-8"?>
<ds:datastoreItem xmlns:ds="http://schemas.openxmlformats.org/officeDocument/2006/customXml" ds:itemID="{2D37B36C-6186-4EBC-B1A0-0956E76B41D1}">
  <ds:schemaRefs/>
</ds:datastoreItem>
</file>

<file path=customXml/itemProps6.xml><?xml version="1.0" encoding="utf-8"?>
<ds:datastoreItem xmlns:ds="http://schemas.openxmlformats.org/officeDocument/2006/customXml" ds:itemID="{6E338E29-759D-4F37-B066-F57313840EF8}">
  <ds:schemaRefs/>
</ds:datastoreItem>
</file>

<file path=customXml/itemProps7.xml><?xml version="1.0" encoding="utf-8"?>
<ds:datastoreItem xmlns:ds="http://schemas.openxmlformats.org/officeDocument/2006/customXml" ds:itemID="{A0B22DD4-FE47-41E7-AB5A-DDDDB145C679}">
  <ds:schemaRefs/>
</ds:datastoreItem>
</file>

<file path=customXml/itemProps8.xml><?xml version="1.0" encoding="utf-8"?>
<ds:datastoreItem xmlns:ds="http://schemas.openxmlformats.org/officeDocument/2006/customXml" ds:itemID="{BFA15758-C61B-4245-8FF9-3793F923CAB6}">
  <ds:schemaRefs>
    <ds:schemaRef ds:uri="http://schemas.microsoft.com/DataMashup"/>
  </ds:schemaRefs>
</ds:datastoreItem>
</file>

<file path=customXml/itemProps9.xml><?xml version="1.0" encoding="utf-8"?>
<ds:datastoreItem xmlns:ds="http://schemas.openxmlformats.org/officeDocument/2006/customXml" ds:itemID="{4A786FA7-18F4-4E70-BE2A-BFBD460A061E}">
  <ds:schemaRefs/>
</ds:datastoreItem>
</file>

<file path=customXml/itemProps10.xml><?xml version="1.0" encoding="utf-8"?>
<ds:datastoreItem xmlns:ds="http://schemas.openxmlformats.org/officeDocument/2006/customXml" ds:itemID="{88F34AF9-359A-4279-805F-97CAEB2B807F}">
  <ds:schemaRefs/>
</ds:datastoreItem>
</file>

<file path=customXml/itemProps11.xml><?xml version="1.0" encoding="utf-8"?>
<ds:datastoreItem xmlns:ds="http://schemas.openxmlformats.org/officeDocument/2006/customXml" ds:itemID="{912AF666-6B71-400A-8BD7-D53B30F04E9D}">
  <ds:schemaRefs/>
</ds:datastoreItem>
</file>

<file path=customXml/itemProps12.xml><?xml version="1.0" encoding="utf-8"?>
<ds:datastoreItem xmlns:ds="http://schemas.openxmlformats.org/officeDocument/2006/customXml" ds:itemID="{30F2EE7A-D6FC-4F81-A9F5-974396BA0730}">
  <ds:schemaRefs/>
</ds:datastoreItem>
</file>

<file path=customXml/itemProps13.xml><?xml version="1.0" encoding="utf-8"?>
<ds:datastoreItem xmlns:ds="http://schemas.openxmlformats.org/officeDocument/2006/customXml" ds:itemID="{94A21824-AAE5-4B16-B216-63EF107DAB35}">
  <ds:schemaRefs/>
</ds:datastoreItem>
</file>

<file path=customXml/itemProps14.xml><?xml version="1.0" encoding="utf-8"?>
<ds:datastoreItem xmlns:ds="http://schemas.openxmlformats.org/officeDocument/2006/customXml" ds:itemID="{9A4E415A-70F1-42F3-BDBE-A6F3A73EF6DA}">
  <ds:schemaRefs/>
</ds:datastoreItem>
</file>

<file path=customXml/itemProps15.xml><?xml version="1.0" encoding="utf-8"?>
<ds:datastoreItem xmlns:ds="http://schemas.openxmlformats.org/officeDocument/2006/customXml" ds:itemID="{28BB6942-279D-4463-A669-F7A13307872F}">
  <ds:schemaRefs/>
</ds:datastoreItem>
</file>

<file path=customXml/itemProps16.xml><?xml version="1.0" encoding="utf-8"?>
<ds:datastoreItem xmlns:ds="http://schemas.openxmlformats.org/officeDocument/2006/customXml" ds:itemID="{B4D2FFEC-8A8C-483B-AE4F-38EDB8A877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Employee</vt:lpstr>
      <vt:lpstr>Tables</vt:lpstr>
      <vt:lpstr>Pivoted Data</vt:lpstr>
      <vt:lpstr>Unpivoted Data</vt:lpstr>
      <vt:lpstr>Sales Person Performance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2023-02-22T01:31:29Z</dcterms:created>
  <dcterms:modified xsi:type="dcterms:W3CDTF">2023-02-24T03:53:03Z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708b3277-64e3-4bc5-8973-1d5fdfb40ae2</vt:lpwstr>
  </property>
</Properties>
</file>