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ower Query\Day1\"/>
    </mc:Choice>
  </mc:AlternateContent>
  <xr:revisionPtr revIDLastSave="0" documentId="13_ncr:1_{F1EE1416-40C7-46BB-AD58-2CBADCE6DB5F}" xr6:coauthVersionLast="47" xr6:coauthVersionMax="47" xr10:uidLastSave="{00000000-0000-0000-0000-000000000000}"/>
  <bookViews>
    <workbookView xWindow="-120" yWindow="-120" windowWidth="20730" windowHeight="11760" tabRatio="810" activeTab="7" xr2:uid="{DC3A86E0-7781-48AA-936B-598537AE151F}"/>
  </bookViews>
  <sheets>
    <sheet name="Gender Distribution" sheetId="6" r:id="rId1"/>
    <sheet name="TblMovies" sheetId="10" r:id="rId2"/>
    <sheet name="Books" sheetId="9" r:id="rId3"/>
    <sheet name="student" sheetId="8" r:id="rId4"/>
    <sheet name="Sales" sheetId="7" r:id="rId5"/>
    <sheet name="ExchangeRate" sheetId="12" r:id="rId6"/>
    <sheet name="Client" sheetId="11" r:id="rId7"/>
    <sheet name="Employee" sheetId="1" r:id="rId8"/>
    <sheet name="Tables" sheetId="2" r:id="rId9"/>
    <sheet name="Cardinality" sheetId="3" r:id="rId10"/>
    <sheet name="Pivot Table" sheetId="4" r:id="rId11"/>
    <sheet name="Power Pivot" sheetId="5" r:id="rId12"/>
  </sheets>
  <definedNames>
    <definedName name="_xlcn.WorksheetConnection_Day1.xlsxBooks1" hidden="1">Books[]</definedName>
    <definedName name="_xlcn.WorksheetConnection_Day1.xlsxClient1" hidden="1">Client[]</definedName>
    <definedName name="_xlcn.WorksheetConnection_Day1.xlsxExchangeRate1" hidden="1">ExchangeRate[]</definedName>
    <definedName name="_xlcn.WorksheetConnection_Day1.xlsxSales1" hidden="1">Sales[]</definedName>
    <definedName name="_xlcn.WorksheetConnection_Day1.xlsxstudent1" hidden="1">student[]</definedName>
    <definedName name="_xlcn.WorksheetConnection_Day1.xlsxTblDepartment1" hidden="1">TblDepartment[]</definedName>
    <definedName name="_xlcn.WorksheetConnection_Day1.xlsxTblEmployee1" hidden="1">TblEmployee[]</definedName>
    <definedName name="_xlcn.WorksheetConnection_Day1.xlsxTblMovies1" hidden="1">TblMovies[]</definedName>
    <definedName name="EPFEmployee">11%</definedName>
    <definedName name="EPFEmployer">EPFEmployee + 1%</definedName>
    <definedName name="ExternalData_1" localSheetId="6" hidden="1">'Client'!$A$1:$C$4</definedName>
    <definedName name="ExternalData_1" localSheetId="4" hidden="1">Sales!$A$1:$D$16</definedName>
    <definedName name="ExternalData_2" localSheetId="5" hidden="1">ExchangeRate!$A$1:$C$433</definedName>
    <definedName name="ExternalData_2" localSheetId="3" hidden="1">student!$A$1:$C$5</definedName>
    <definedName name="ExternalData_3" localSheetId="2" hidden="1">Books!$A$1:$E$8</definedName>
    <definedName name="ExternalData_4" localSheetId="1" hidden="1">TblMovies!$A$1:$D$251</definedName>
  </definedNames>
  <calcPr calcId="191029"/>
  <pivotCaches>
    <pivotCache cacheId="0" r:id="rId13"/>
    <pivotCache cacheId="1" r:id="rId1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heet1_7a806ffb-33b4-4272-a4ce-5aee5c581a69" name="Sheet1" connection="Query - Sheet1"/>
          <x15:modelTable id="Employees_5a0d5d26-dab9-4646-8369-291cfc633666" name="Employees" connection="Query - Employees"/>
          <x15:modelTable id="TEmployee_4961a6db-e79b-4c8f-a4aa-c2685b7a7762" name="TEmployee" connection="Query - TEmployee"/>
          <x15:modelTable id="Country_de81548e-4a31-43f9-b4fe-485ab0f2695b" name="Country" connection="SqlServer local Amway"/>
          <x15:modelTable id="State_6548c28c-2382-4017-8109-f9bfa97f96d1" name="State" connection="SqlServer local Amway"/>
          <x15:modelTable id="TblMovies" name="TblMovies" connection="WorksheetConnection_Day1.xlsx!TblMovies"/>
          <x15:modelTable id="TblEmployee" name="TblEmployee" connection="WorksheetConnection_Day1.xlsx!TblEmployee"/>
          <x15:modelTable id="TblDepartment" name="TblDepartment" connection="WorksheetConnection_Day1.xlsx!TblDepartment"/>
          <x15:modelTable id="student" name="student" connection="WorksheetConnection_Day1.xlsx!student"/>
          <x15:modelTable id="Sales" name="Sales" connection="WorksheetConnection_Day1.xlsx!Sales"/>
          <x15:modelTable id="ExchangeRate" name="ExchangeRate" connection="WorksheetConnection_Day1.xlsx!ExchangeRate"/>
          <x15:modelTable id="Client" name="Client" connection="WorksheetConnection_Day1.xlsx!Client"/>
          <x15:modelTable id="Books" name="Books" connection="WorksheetConnection_Day1.xlsx!Books"/>
        </x15:modelTables>
        <x15:modelRelationships>
          <x15:modelRelationship fromTable="TblEmployee" fromColumn="Department" toTable="TblDepartment" toColumn="DID"/>
          <x15:modelRelationship fromTable="State" fromColumn="Country" toTable="Country" toColumn="Cod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G7" i="2"/>
  <c r="D4" i="2"/>
  <c r="D5" i="2"/>
  <c r="D6" i="2"/>
  <c r="D7" i="2"/>
  <c r="D8" i="2"/>
  <c r="D9" i="2"/>
  <c r="D10" i="2"/>
  <c r="E19" i="1"/>
  <c r="E18" i="1"/>
  <c r="E17" i="1"/>
  <c r="L3" i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G8" i="2"/>
  <c r="H8" i="2"/>
  <c r="H10" i="2"/>
  <c r="H7" i="2"/>
  <c r="F19" i="1"/>
  <c r="F18" i="1"/>
  <c r="F17" i="1"/>
  <c r="H9" i="2"/>
  <c r="G10" i="2" l="1"/>
  <c r="G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E7157EC-B766-45AC-BFE9-7040CAE8B14B}" keepAlive="1" name="Query - Books" description="Connection to the 'Books' query in the workbook." type="5" refreshedVersion="8" background="1" saveData="1">
    <dbPr connection="Provider=Microsoft.Mashup.OleDb.1;Data Source=$Workbook$;Location=Books;Extended Properties=&quot;&quot;" command="SELECT * FROM [Books]"/>
  </connection>
  <connection id="2" xr16:uid="{6BC7DC59-EB3A-4A28-BD05-9CC134C0E295}" keepAlive="1" name="Query - Client" description="Connection to the 'Client' query in the workbook." type="5" refreshedVersion="8" background="1" saveData="1">
    <dbPr connection="Provider=Microsoft.Mashup.OleDb.1;Data Source=$Workbook$;Location=Client;Extended Properties=&quot;&quot;" command="SELECT * FROM [Client]"/>
  </connection>
  <connection id="3" xr16:uid="{BF63E5E7-5BEC-42A6-9275-30005F8A61C8}" name="Query - Employees" description="Connection to the 'Employees' query in the workbook." type="100" refreshedVersion="8" minRefreshableVersion="5">
    <extLst>
      <ext xmlns:x15="http://schemas.microsoft.com/office/spreadsheetml/2010/11/main" uri="{DE250136-89BD-433C-8126-D09CA5730AF9}">
        <x15:connection id="e3c3e649-985c-48c3-851f-2ef13298ce56">
          <x15:oledbPr connection="Provider=Microsoft.Mashup.OleDb.1;Data Source=$Workbook$;Location=Employees;Extended Properties=&quot;&quot;">
            <x15:dbTables>
              <x15:dbTable name="Employees"/>
            </x15:dbTables>
          </x15:oledbPr>
        </x15:connection>
      </ext>
    </extLst>
  </connection>
  <connection id="4" xr16:uid="{94C38AC4-8CA5-43FD-820A-25F7D7112CEF}" keepAlive="1" name="Query - ExchangeRate" description="Connection to the 'ExchangeRate' query in the workbook." type="5" refreshedVersion="8" background="1" saveData="1">
    <dbPr connection="Provider=Microsoft.Mashup.OleDb.1;Data Source=$Workbook$;Location=ExchangeRate;Extended Properties=&quot;&quot;" command="SELECT * FROM [ExchangeRate]"/>
  </connection>
  <connection id="5" xr16:uid="{F654E2F1-2D7A-4F62-BC11-7476861428FD}" keepAlive="1" name="Query - Sales" description="Connection to the 'Sales' query in the workbook." type="5" refreshedVersion="8" background="1" saveData="1">
    <dbPr connection="Provider=Microsoft.Mashup.OleDb.1;Data Source=$Workbook$;Location=Sales;Extended Properties=&quot;&quot;" command="SELECT * FROM [Sales]"/>
  </connection>
  <connection id="6" xr16:uid="{6DE246FC-0227-4B1A-B96D-2A2FC9C72205}" name="Query - Sheet1" description="Connection to the 'Sheet1' query in the workbook." type="100" refreshedVersion="8" minRefreshableVersion="5">
    <extLst>
      <ext xmlns:x15="http://schemas.microsoft.com/office/spreadsheetml/2010/11/main" uri="{DE250136-89BD-433C-8126-D09CA5730AF9}">
        <x15:connection id="84c03506-65e9-4127-9af5-d10ac11fda14">
          <x15:oledbPr connection="Provider=Microsoft.Mashup.OleDb.1;Data Source=$Workbook$;Location=Sheet1;Extended Properties=&quot;&quot;">
            <x15:dbTables>
              <x15:dbTable name="Sheet1"/>
            </x15:dbTables>
          </x15:oledbPr>
        </x15:connection>
      </ext>
    </extLst>
  </connection>
  <connection id="7" xr16:uid="{A7F78420-57F1-4EFF-AB0C-5E72F1B5D766}" keepAlive="1" name="Query - student" description="Connection to the 'student' query in the workbook." type="5" refreshedVersion="8" background="1" saveData="1">
    <dbPr connection="Provider=Microsoft.Mashup.OleDb.1;Data Source=$Workbook$;Location=student;Extended Properties=&quot;&quot;" command="SELECT * FROM [student]"/>
  </connection>
  <connection id="8" xr16:uid="{45A772CA-60D2-42F9-A66D-A1D11809E5DB}" keepAlive="1" name="Query - TblMovies" description="Connection to the 'TblMovies' query in the workbook." type="5" refreshedVersion="8" background="1" saveData="1">
    <dbPr connection="Provider=Microsoft.Mashup.OleDb.1;Data Source=$Workbook$;Location=TblMovies;Extended Properties=&quot;&quot;" command="SELECT * FROM [TblMovies]"/>
  </connection>
  <connection id="9" xr16:uid="{45E47954-7E48-47D4-B1D1-EDEAD83DECCB}" name="Query - TEmployee" description="Connection to the 'TEmployee' query in the workbook." type="100" refreshedVersion="8" minRefreshableVersion="5">
    <extLst>
      <ext xmlns:x15="http://schemas.microsoft.com/office/spreadsheetml/2010/11/main" uri="{DE250136-89BD-433C-8126-D09CA5730AF9}">
        <x15:connection id="8c8b0cd1-a68f-4b48-8047-091ee5d753e0">
          <x15:oledbPr connection="Provider=Microsoft.Mashup.OleDb.1;Data Source=$Workbook$;Location=TEmployee;Extended Properties=&quot;&quot;">
            <x15:dbTables>
              <x15:dbTable name="TEmployee"/>
            </x15:dbTables>
          </x15:oledbPr>
        </x15:connection>
      </ext>
    </extLst>
  </connection>
  <connection id="10" xr16:uid="{6E526C2D-9D4D-4E95-9C88-B959581793E8}" name="SqlServer local Amway" type="100" refreshedVersion="0">
    <extLst>
      <ext xmlns:x15="http://schemas.microsoft.com/office/spreadsheetml/2010/11/main" uri="{DE250136-89BD-433C-8126-D09CA5730AF9}">
        <x15:connection id="7a1376bc-b273-4887-9615-c0bee19adfeb"/>
      </ext>
    </extLst>
  </connection>
  <connection id="11" xr16:uid="{04A9A3BA-8CAD-4CF1-A25F-C81FED7B3AFF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2" xr16:uid="{4715D6AA-F715-4ACE-83C5-B305E53A1C67}" name="WorksheetConnection_Day1.xlsx!Books" type="102" refreshedVersion="8" minRefreshableVersion="5">
    <extLst>
      <ext xmlns:x15="http://schemas.microsoft.com/office/spreadsheetml/2010/11/main" uri="{DE250136-89BD-433C-8126-D09CA5730AF9}">
        <x15:connection id="Books">
          <x15:rangePr sourceName="_xlcn.WorksheetConnection_Day1.xlsxBooks1"/>
        </x15:connection>
      </ext>
    </extLst>
  </connection>
  <connection id="13" xr16:uid="{B0B9CEA5-1ADC-4D7A-8AA5-6181451024A5}" name="WorksheetConnection_Day1.xlsx!Client" type="102" refreshedVersion="8" minRefreshableVersion="5">
    <extLst>
      <ext xmlns:x15="http://schemas.microsoft.com/office/spreadsheetml/2010/11/main" uri="{DE250136-89BD-433C-8126-D09CA5730AF9}">
        <x15:connection id="Client">
          <x15:rangePr sourceName="_xlcn.WorksheetConnection_Day1.xlsxClient1"/>
        </x15:connection>
      </ext>
    </extLst>
  </connection>
  <connection id="14" xr16:uid="{90029926-E4C0-4339-94F2-1C1A6C79BDFA}" name="WorksheetConnection_Day1.xlsx!ExchangeRate" type="102" refreshedVersion="8" minRefreshableVersion="5">
    <extLst>
      <ext xmlns:x15="http://schemas.microsoft.com/office/spreadsheetml/2010/11/main" uri="{DE250136-89BD-433C-8126-D09CA5730AF9}">
        <x15:connection id="ExchangeRate">
          <x15:rangePr sourceName="_xlcn.WorksheetConnection_Day1.xlsxExchangeRate1"/>
        </x15:connection>
      </ext>
    </extLst>
  </connection>
  <connection id="15" xr16:uid="{02AB7E1F-A86A-4FBF-A52E-3C3F8F063A7C}" name="WorksheetConnection_Day1.xlsx!Sales" type="102" refreshedVersion="8" minRefreshableVersion="5">
    <extLst>
      <ext xmlns:x15="http://schemas.microsoft.com/office/spreadsheetml/2010/11/main" uri="{DE250136-89BD-433C-8126-D09CA5730AF9}">
        <x15:connection id="Sales">
          <x15:rangePr sourceName="_xlcn.WorksheetConnection_Day1.xlsxSales1"/>
        </x15:connection>
      </ext>
    </extLst>
  </connection>
  <connection id="16" xr16:uid="{CB3C0E92-DB95-4FA6-9723-514F37BD33F6}" name="WorksheetConnection_Day1.xlsx!student" type="102" refreshedVersion="8" minRefreshableVersion="5">
    <extLst>
      <ext xmlns:x15="http://schemas.microsoft.com/office/spreadsheetml/2010/11/main" uri="{DE250136-89BD-433C-8126-D09CA5730AF9}">
        <x15:connection id="student">
          <x15:rangePr sourceName="_xlcn.WorksheetConnection_Day1.xlsxstudent1"/>
        </x15:connection>
      </ext>
    </extLst>
  </connection>
  <connection id="17" xr16:uid="{BDE10782-EF5C-4AAC-B0E3-FAD8DD5AF7F3}" name="WorksheetConnection_Day1.xlsx!TblDepartment" type="102" refreshedVersion="8" minRefreshableVersion="5">
    <extLst>
      <ext xmlns:x15="http://schemas.microsoft.com/office/spreadsheetml/2010/11/main" uri="{DE250136-89BD-433C-8126-D09CA5730AF9}">
        <x15:connection id="TblDepartment">
          <x15:rangePr sourceName="_xlcn.WorksheetConnection_Day1.xlsxTblDepartment1"/>
        </x15:connection>
      </ext>
    </extLst>
  </connection>
  <connection id="18" xr16:uid="{60DECA4B-9C74-42A8-B85D-A9348124C09E}" name="WorksheetConnection_Day1.xlsx!TblEmployee" type="102" refreshedVersion="8" minRefreshableVersion="5">
    <extLst>
      <ext xmlns:x15="http://schemas.microsoft.com/office/spreadsheetml/2010/11/main" uri="{DE250136-89BD-433C-8126-D09CA5730AF9}">
        <x15:connection id="TblEmployee">
          <x15:rangePr sourceName="_xlcn.WorksheetConnection_Day1.xlsxTblEmployee1"/>
        </x15:connection>
      </ext>
    </extLst>
  </connection>
  <connection id="19" xr16:uid="{6C155F1F-6F97-4CB5-B646-9E814131E0E8}" name="WorksheetConnection_Day1.xlsx!TblMovies" type="102" refreshedVersion="8" minRefreshableVersion="5">
    <extLst>
      <ext xmlns:x15="http://schemas.microsoft.com/office/spreadsheetml/2010/11/main" uri="{DE250136-89BD-433C-8126-D09CA5730AF9}">
        <x15:connection id="TblMovies">
          <x15:rangePr sourceName="_xlcn.WorksheetConnection_Day1.xlsxTblMovies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<sst xmlns="http://schemas.openxmlformats.org/spreadsheetml/2006/main" count="866" uniqueCount="785">
  <si>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</si>
  <si>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</si>
  <si>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</si>
  <si>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</si>
  <si>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</si>
  <si>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</si>
  <si>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</si>
  <si>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</si>
  <si>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</si>
  <si>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</si>
  <si>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</si>
  <si>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</si>
  <si>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F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</si>
  <si>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</si>
  <si>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</si>
  <si>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</si>
  <si>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</si>
  <si>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</si>
  <si>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</si>
  <si>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</si>
  <si>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</si>
  <si>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</si>
  <si>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</si>
  <si>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</si>
  <si>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</si>
  <si>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</si>
  <si>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</si>
  <si>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</si>
  <si>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</si>
  <si>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</si>
  <si>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</si>
  <si>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HID</t>
  </si>
  <si>
    <t>No of Employees</t>
  </si>
  <si>
    <t>Yong Tau Foo</t>
  </si>
  <si>
    <t>Low Mee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</si>
  <si>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</si>
  <si>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</si>
  <si>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</si>
  <si>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</si>
  <si>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</si>
  <si>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</si>
  <si>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</si>
  <si>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</si>
  <si>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</si>
  <si>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</si>
  <si>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</si>
  <si>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</si>
  <si>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</t>
  </si>
  <si>
    <t>Head</t>
  </si>
  <si>
    <t>Cardinality/Multiplicity</t>
  </si>
  <si>
    <t>Row Labels</t>
  </si>
  <si>
    <t>Grand Total</t>
  </si>
  <si>
    <t>Average of Basic Salary</t>
  </si>
  <si>
    <t>Count of EID</t>
  </si>
  <si>
    <t>Region</t>
  </si>
  <si>
    <t>Year</t>
  </si>
  <si>
    <t>Q</t>
  </si>
  <si>
    <t>Units Sold</t>
  </si>
  <si>
    <t>North</t>
  </si>
  <si>
    <t>Center</t>
  </si>
  <si>
    <t>South</t>
  </si>
  <si>
    <t>sid</t>
  </si>
  <si>
    <t>name</t>
  </si>
  <si>
    <t>cgpa</t>
  </si>
  <si>
    <t>Steven</t>
  </si>
  <si>
    <t>Mary</t>
  </si>
  <si>
    <t>Albert</t>
  </si>
  <si>
    <t>Peter</t>
  </si>
  <si>
    <t>ISBN</t>
  </si>
  <si>
    <t>Title</t>
  </si>
  <si>
    <t>Author</t>
  </si>
  <si>
    <t>Publisher</t>
  </si>
  <si>
    <t>978-0-136-81968-4</t>
  </si>
  <si>
    <t>Exam Ref DA-100</t>
  </si>
  <si>
    <t>Daniil Maslyuk</t>
  </si>
  <si>
    <t>Microsoft</t>
  </si>
  <si>
    <t>978-1-48425-762-3</t>
  </si>
  <si>
    <t>Pro Power BI Desktop</t>
  </si>
  <si>
    <t>Adam Aspin</t>
  </si>
  <si>
    <t>Apress</t>
  </si>
  <si>
    <t>978-1-260-45862-6</t>
  </si>
  <si>
    <t>Data Analysis with Microsoft Power BI</t>
  </si>
  <si>
    <t>Brian Larson</t>
  </si>
  <si>
    <t>McGraw-Hill</t>
  </si>
  <si>
    <t>978-1-838-64448-2</t>
  </si>
  <si>
    <t>Learn Power BI</t>
  </si>
  <si>
    <t>Deckler, Greg</t>
  </si>
  <si>
    <t>Packt</t>
  </si>
  <si>
    <t>978-1-509-30697-8</t>
  </si>
  <si>
    <t>The Definitive Guide to DAX</t>
  </si>
  <si>
    <t>Marco Russo</t>
  </si>
  <si>
    <t>978-1-615-47069-3</t>
  </si>
  <si>
    <t>Supercharge Power BI</t>
  </si>
  <si>
    <t>Matt Allington</t>
  </si>
  <si>
    <t>Holy Macro!</t>
  </si>
  <si>
    <t>B089XYQCVR</t>
  </si>
  <si>
    <t>Power BI</t>
  </si>
  <si>
    <t>Mike Morris</t>
  </si>
  <si>
    <t>Albano Publishing</t>
  </si>
  <si>
    <t>Rank</t>
  </si>
  <si>
    <t>IMDb Rating</t>
  </si>
  <si>
    <t>The Shawshank Redemption</t>
  </si>
  <si>
    <t>The Godfather</t>
  </si>
  <si>
    <t>The Dark Knight</t>
  </si>
  <si>
    <t>The Godfather Part II</t>
  </si>
  <si>
    <t>12 Angry Men</t>
  </si>
  <si>
    <t>Schindler's List</t>
  </si>
  <si>
    <t>The Lord of the Rings: The Return of the King</t>
  </si>
  <si>
    <t>Pulp Fiction</t>
  </si>
  <si>
    <t>The Lord of the Rings: The Fellowship of the Ring</t>
  </si>
  <si>
    <t>The Good, the Bad and the Ugly</t>
  </si>
  <si>
    <t>Forrest Gump</t>
  </si>
  <si>
    <t>Fight Club</t>
  </si>
  <si>
    <t>The Lord of the Rings: The Two Towers</t>
  </si>
  <si>
    <t>Inception</t>
  </si>
  <si>
    <t>Star Wars: Episode V - The Empire Strikes Back</t>
  </si>
  <si>
    <t>The Matrix</t>
  </si>
  <si>
    <t>Goodfellas</t>
  </si>
  <si>
    <t>One Flew Over the Cuckoo's Nest</t>
  </si>
  <si>
    <t>Se7en</t>
  </si>
  <si>
    <t>Seven Samurai</t>
  </si>
  <si>
    <t>It's a Wonderful Life</t>
  </si>
  <si>
    <t>The Silence of the Lambs</t>
  </si>
  <si>
    <t>City of God</t>
  </si>
  <si>
    <t>Saving Private Ryan</t>
  </si>
  <si>
    <t>Interstellar</t>
  </si>
  <si>
    <t>Life Is Beautiful</t>
  </si>
  <si>
    <t>The Green Mile</t>
  </si>
  <si>
    <t>Star Wars: Episode IV - A New Hope</t>
  </si>
  <si>
    <t>Terminator 2: Judgment Day</t>
  </si>
  <si>
    <t>Back to the Future</t>
  </si>
  <si>
    <t>Spirited Away</t>
  </si>
  <si>
    <t>The Pianist</t>
  </si>
  <si>
    <t>Psycho</t>
  </si>
  <si>
    <t>Parasite</t>
  </si>
  <si>
    <t>Léon: The Professional</t>
  </si>
  <si>
    <t>The Lion King</t>
  </si>
  <si>
    <t>Gladiator</t>
  </si>
  <si>
    <t>American History X</t>
  </si>
  <si>
    <t>The Departed</t>
  </si>
  <si>
    <t>The Usual Suspects</t>
  </si>
  <si>
    <t>The Prestige</t>
  </si>
  <si>
    <t>Whiplash</t>
  </si>
  <si>
    <t>Casablanca</t>
  </si>
  <si>
    <t>Grave of the Fireflies</t>
  </si>
  <si>
    <t>Harakiri</t>
  </si>
  <si>
    <t>The Intouchables</t>
  </si>
  <si>
    <t>Modern Times</t>
  </si>
  <si>
    <t>Once Upon a Time in the West</t>
  </si>
  <si>
    <t>Rear Window</t>
  </si>
  <si>
    <t>Cinema Paradiso</t>
  </si>
  <si>
    <t>Alien</t>
  </si>
  <si>
    <t>City Lights</t>
  </si>
  <si>
    <t>Apocalypse Now</t>
  </si>
  <si>
    <t>Memento</t>
  </si>
  <si>
    <t>Django Unchained</t>
  </si>
  <si>
    <t>Indiana Jones and the Raiders of the Lost Ark</t>
  </si>
  <si>
    <t>WALL·E</t>
  </si>
  <si>
    <t>The Lives of Others</t>
  </si>
  <si>
    <t>Sunset Blvd.</t>
  </si>
  <si>
    <t>Paths of Glory</t>
  </si>
  <si>
    <t>The Shining</t>
  </si>
  <si>
    <t>The Great Dictator</t>
  </si>
  <si>
    <t>Avengers: Infinity War</t>
  </si>
  <si>
    <t>Witness for the Prosecution</t>
  </si>
  <si>
    <t>Aliens</t>
  </si>
  <si>
    <t>Spider-Man: Into the Spider-Verse</t>
  </si>
  <si>
    <t>American Beauty</t>
  </si>
  <si>
    <t>Dr. Strangelove or: How I Learned to Stop Worrying and Love the Bomb</t>
  </si>
  <si>
    <t>The Dark Knight Rises</t>
  </si>
  <si>
    <t>Oldboy</t>
  </si>
  <si>
    <t>Inglourious Basterds</t>
  </si>
  <si>
    <t>Amadeus</t>
  </si>
  <si>
    <t>Coco</t>
  </si>
  <si>
    <t>Toy Story</t>
  </si>
  <si>
    <t>Joker</t>
  </si>
  <si>
    <t>Braveheart</t>
  </si>
  <si>
    <t>The Boat</t>
  </si>
  <si>
    <t>Avengers: Endgame</t>
  </si>
  <si>
    <t>Princess Mononoke</t>
  </si>
  <si>
    <t>Once Upon a Time in America</t>
  </si>
  <si>
    <t>Good Will Hunting</t>
  </si>
  <si>
    <t>Your Name.</t>
  </si>
  <si>
    <t>3 Idiots</t>
  </si>
  <si>
    <t>Singin' in the Rain</t>
  </si>
  <si>
    <t>Requiem for a Dream</t>
  </si>
  <si>
    <t>High and Low</t>
  </si>
  <si>
    <t>Toy Story 3</t>
  </si>
  <si>
    <t>Capernaum</t>
  </si>
  <si>
    <t>Star Wars: Episode VI - Return of the Jedi</t>
  </si>
  <si>
    <t>Eternal Sunshine of the Spotless Mind</t>
  </si>
  <si>
    <t>2001: A Space Odyssey</t>
  </si>
  <si>
    <t>Reservoir Dogs</t>
  </si>
  <si>
    <t>Come and See</t>
  </si>
  <si>
    <t>The Hunt</t>
  </si>
  <si>
    <t>Citizen Kane</t>
  </si>
  <si>
    <t>Lawrence of Arabia</t>
  </si>
  <si>
    <t>North by Northwest</t>
  </si>
  <si>
    <t>Vertigo</t>
  </si>
  <si>
    <t>Ikiru</t>
  </si>
  <si>
    <t>The Apartment</t>
  </si>
  <si>
    <t>Amélie</t>
  </si>
  <si>
    <t>A Clockwork Orange</t>
  </si>
  <si>
    <t>Double Indemnity</t>
  </si>
  <si>
    <t>Full Metal Jacket</t>
  </si>
  <si>
    <t>Scarface</t>
  </si>
  <si>
    <t>Hamilton</t>
  </si>
  <si>
    <t>Top Gun: Maverick</t>
  </si>
  <si>
    <t>Incendies</t>
  </si>
  <si>
    <t>To Kill a Mockingbird</t>
  </si>
  <si>
    <t>Heat</t>
  </si>
  <si>
    <t>The Sting</t>
  </si>
  <si>
    <t>Up</t>
  </si>
  <si>
    <t>A Separation</t>
  </si>
  <si>
    <t>Metropolis</t>
  </si>
  <si>
    <t>Taxi Driver</t>
  </si>
  <si>
    <t>L.A. Confidential</t>
  </si>
  <si>
    <t>Die Hard</t>
  </si>
  <si>
    <t>Snatch</t>
  </si>
  <si>
    <t>Indiana Jones and the Last Crusade</t>
  </si>
  <si>
    <t>Bicycle Thieves</t>
  </si>
  <si>
    <t>Like Stars on Earth</t>
  </si>
  <si>
    <t>1917</t>
  </si>
  <si>
    <t>Downfall</t>
  </si>
  <si>
    <t>Dangal</t>
  </si>
  <si>
    <t>For a Few Dollars More</t>
  </si>
  <si>
    <t>Batman Begins</t>
  </si>
  <si>
    <t>The Kid</t>
  </si>
  <si>
    <t>Some Like It Hot</t>
  </si>
  <si>
    <t>The Father</t>
  </si>
  <si>
    <t>All About Eve</t>
  </si>
  <si>
    <t>The Wolf of Wall Street</t>
  </si>
  <si>
    <t>Green Book</t>
  </si>
  <si>
    <t>Judgment at Nuremberg</t>
  </si>
  <si>
    <t>Casino</t>
  </si>
  <si>
    <t>Ran</t>
  </si>
  <si>
    <t>Pan's Labyrinth</t>
  </si>
  <si>
    <t>The Truman Show</t>
  </si>
  <si>
    <t>There Will Be Blood</t>
  </si>
  <si>
    <t>Unforgiven</t>
  </si>
  <si>
    <t>The Sixth Sense</t>
  </si>
  <si>
    <t>Shutter Island</t>
  </si>
  <si>
    <t>A Beautiful Mind</t>
  </si>
  <si>
    <t>Jurassic Park</t>
  </si>
  <si>
    <t>Yojimbo</t>
  </si>
  <si>
    <t>The Treasure of the Sierra Madre</t>
  </si>
  <si>
    <t>Monty Python and the Holy Grail</t>
  </si>
  <si>
    <t>The Great Escape</t>
  </si>
  <si>
    <t>No Country for Old Men</t>
  </si>
  <si>
    <t>Kill Bill: Vol. 1</t>
  </si>
  <si>
    <t>Rashomon</t>
  </si>
  <si>
    <t>Spider-Man: No Way Home</t>
  </si>
  <si>
    <t>The Thing</t>
  </si>
  <si>
    <t>Finding Nemo</t>
  </si>
  <si>
    <t>The Elephant Man</t>
  </si>
  <si>
    <t>Chinatown</t>
  </si>
  <si>
    <t>Raging Bull</t>
  </si>
  <si>
    <t>V for Vendetta</t>
  </si>
  <si>
    <t>Gone with the Wind</t>
  </si>
  <si>
    <t>Lock, Stock and Two Smoking Barrels</t>
  </si>
  <si>
    <t>Inside Out</t>
  </si>
  <si>
    <t>Dial M for Murder</t>
  </si>
  <si>
    <t>The Secret in Their Eyes</t>
  </si>
  <si>
    <t>Howl's Moving Castle</t>
  </si>
  <si>
    <t>Three Billboards Outside Ebbing, Missouri</t>
  </si>
  <si>
    <t>The Bridge on the River Kwai</t>
  </si>
  <si>
    <t>Trainspotting</t>
  </si>
  <si>
    <t>Prisoners</t>
  </si>
  <si>
    <t>Warrior</t>
  </si>
  <si>
    <t>Fargo</t>
  </si>
  <si>
    <t>Gran Torino</t>
  </si>
  <si>
    <t>My Neighbor Totoro</t>
  </si>
  <si>
    <t>Catch Me If You Can</t>
  </si>
  <si>
    <t>Million Dollar Baby</t>
  </si>
  <si>
    <t>Children of Heaven</t>
  </si>
  <si>
    <t>Blade Runner</t>
  </si>
  <si>
    <t>The Gold Rush</t>
  </si>
  <si>
    <t>Before Sunrise</t>
  </si>
  <si>
    <t>Klaus</t>
  </si>
  <si>
    <t>12 Years a Slave</t>
  </si>
  <si>
    <t>Harry Potter and the Deathly Hallows: Part 2</t>
  </si>
  <si>
    <t>On the Waterfront</t>
  </si>
  <si>
    <t>Ben-Hur</t>
  </si>
  <si>
    <t>Gone Girl</t>
  </si>
  <si>
    <t>The Grand Budapest Hotel</t>
  </si>
  <si>
    <t>Wild Strawberries</t>
  </si>
  <si>
    <t>The General</t>
  </si>
  <si>
    <t>The Third Man</t>
  </si>
  <si>
    <t>In the Name of the Father</t>
  </si>
  <si>
    <t>The Deer Hunter</t>
  </si>
  <si>
    <t>Barry Lyndon</t>
  </si>
  <si>
    <t>Hacksaw Ridge</t>
  </si>
  <si>
    <t>The Wages of Fear</t>
  </si>
  <si>
    <t>Memories of Murder</t>
  </si>
  <si>
    <t>Sherlock Jr.</t>
  </si>
  <si>
    <t>Wild Tales</t>
  </si>
  <si>
    <t>Mr. Smith Goes to Washington</t>
  </si>
  <si>
    <t>Mad Max: Fury Road</t>
  </si>
  <si>
    <t>Mary and Max</t>
  </si>
  <si>
    <t>The Seventh Seal</t>
  </si>
  <si>
    <t>How to Train Your Dragon</t>
  </si>
  <si>
    <t>Room</t>
  </si>
  <si>
    <t>Monsters, Inc.</t>
  </si>
  <si>
    <t>Jaws</t>
  </si>
  <si>
    <t>Dead Poets Society</t>
  </si>
  <si>
    <t>The Big Lebowski</t>
  </si>
  <si>
    <t>Tokyo Story</t>
  </si>
  <si>
    <t>The Passion of Joan of Arc</t>
  </si>
  <si>
    <t>Hotel Rwanda</t>
  </si>
  <si>
    <t>Ford v Ferrari</t>
  </si>
  <si>
    <t>Rocky</t>
  </si>
  <si>
    <t>Platoon</t>
  </si>
  <si>
    <t>Ratatouille</t>
  </si>
  <si>
    <t>Spotlight</t>
  </si>
  <si>
    <t>The Terminator</t>
  </si>
  <si>
    <t>Logan</t>
  </si>
  <si>
    <t>Stand by Me</t>
  </si>
  <si>
    <t>Rush</t>
  </si>
  <si>
    <t>Network</t>
  </si>
  <si>
    <t>Before Sunset</t>
  </si>
  <si>
    <t>Into the Wild</t>
  </si>
  <si>
    <t>The Wizard of Oz</t>
  </si>
  <si>
    <t>Pather Panchali</t>
  </si>
  <si>
    <t>Groundhog Day</t>
  </si>
  <si>
    <t>The Best Years of Our Lives</t>
  </si>
  <si>
    <t>The Exorcist</t>
  </si>
  <si>
    <t>To Be or Not to Be</t>
  </si>
  <si>
    <t>The Incredibles</t>
  </si>
  <si>
    <t>La haine</t>
  </si>
  <si>
    <t>The Battle of Algiers</t>
  </si>
  <si>
    <t>Pirates of the Caribbean: The Curse of the Black Pearl</t>
  </si>
  <si>
    <t>Jai Bhim</t>
  </si>
  <si>
    <t>The Grapes of Wrath</t>
  </si>
  <si>
    <t>Hachi: A Dog's Tale</t>
  </si>
  <si>
    <t>My Father and My Son</t>
  </si>
  <si>
    <t>Amores Perros</t>
  </si>
  <si>
    <t>Rebecca</t>
  </si>
  <si>
    <t>Cool Hand Luke</t>
  </si>
  <si>
    <t>The Handmaiden</t>
  </si>
  <si>
    <t>The 400 Blows</t>
  </si>
  <si>
    <t>The Sound of Music</t>
  </si>
  <si>
    <t>It Happened One Night</t>
  </si>
  <si>
    <t>Persona</t>
  </si>
  <si>
    <t>Life of Brian</t>
  </si>
  <si>
    <t>The Iron Giant</t>
  </si>
  <si>
    <t>Dersu Uzala</t>
  </si>
  <si>
    <t>The Help</t>
  </si>
  <si>
    <t>Aladdin</t>
  </si>
  <si>
    <t>Gandhi</t>
  </si>
  <si>
    <t>Dances with Wolves</t>
  </si>
  <si>
    <t>Salary</t>
  </si>
  <si>
    <t>Married</t>
  </si>
  <si>
    <t>USD</t>
  </si>
  <si>
    <t>Currency</t>
  </si>
  <si>
    <t>Rate</t>
  </si>
  <si>
    <t>00</t>
  </si>
  <si>
    <t>1INCH</t>
  </si>
  <si>
    <t>AAVE</t>
  </si>
  <si>
    <t>ABT</t>
  </si>
  <si>
    <t>ACH</t>
  </si>
  <si>
    <t>ACS</t>
  </si>
  <si>
    <t>ADA</t>
  </si>
  <si>
    <t>AED</t>
  </si>
  <si>
    <t>AERGO</t>
  </si>
  <si>
    <t>AFN</t>
  </si>
  <si>
    <t>AGLD</t>
  </si>
  <si>
    <t>AIOZ</t>
  </si>
  <si>
    <t>ALCX</t>
  </si>
  <si>
    <t>ALEPH</t>
  </si>
  <si>
    <t>ALGO</t>
  </si>
  <si>
    <t>ALICE</t>
  </si>
  <si>
    <t>ALL</t>
  </si>
  <si>
    <t>AMD</t>
  </si>
  <si>
    <t>AMP</t>
  </si>
  <si>
    <t>ANG</t>
  </si>
  <si>
    <t>ANKR</t>
  </si>
  <si>
    <t>ANT</t>
  </si>
  <si>
    <t>AOA</t>
  </si>
  <si>
    <t>APE</t>
  </si>
  <si>
    <t>API3</t>
  </si>
  <si>
    <t>APT</t>
  </si>
  <si>
    <t>ARPA</t>
  </si>
  <si>
    <t>ARS</t>
  </si>
  <si>
    <t>ASM</t>
  </si>
  <si>
    <t>AST</t>
  </si>
  <si>
    <t>ATA</t>
  </si>
  <si>
    <t>ATOM</t>
  </si>
  <si>
    <t>AUCTION</t>
  </si>
  <si>
    <t>AUD</t>
  </si>
  <si>
    <t>AUDIO</t>
  </si>
  <si>
    <t>AURORA</t>
  </si>
  <si>
    <t>AVAX</t>
  </si>
  <si>
    <t>AVT</t>
  </si>
  <si>
    <t>AWG</t>
  </si>
  <si>
    <t>AXL</t>
  </si>
  <si>
    <t>AXS</t>
  </si>
  <si>
    <t>AZN</t>
  </si>
  <si>
    <t>BADGER</t>
  </si>
  <si>
    <t>BAL</t>
  </si>
  <si>
    <t>BAM</t>
  </si>
  <si>
    <t>BAND</t>
  </si>
  <si>
    <t>BAT</t>
  </si>
  <si>
    <t>BBD</t>
  </si>
  <si>
    <t>BCH</t>
  </si>
  <si>
    <t>BDT</t>
  </si>
  <si>
    <t>BGN</t>
  </si>
  <si>
    <t>BHD</t>
  </si>
  <si>
    <t>BICO</t>
  </si>
  <si>
    <t>BIF</t>
  </si>
  <si>
    <t>BIT</t>
  </si>
  <si>
    <t>BLUR</t>
  </si>
  <si>
    <t>BLZ</t>
  </si>
  <si>
    <t>BMD</t>
  </si>
  <si>
    <t>BND</t>
  </si>
  <si>
    <t>BNT</t>
  </si>
  <si>
    <t>BOB</t>
  </si>
  <si>
    <t>BOBA</t>
  </si>
  <si>
    <t>BOND</t>
  </si>
  <si>
    <t>BRL</t>
  </si>
  <si>
    <t>BSD</t>
  </si>
  <si>
    <t>BSV</t>
  </si>
  <si>
    <t>BTC</t>
  </si>
  <si>
    <t>BTN</t>
  </si>
  <si>
    <t>BTRST</t>
  </si>
  <si>
    <t>BUSD</t>
  </si>
  <si>
    <t>BWP</t>
  </si>
  <si>
    <t>BYN</t>
  </si>
  <si>
    <t>BYR</t>
  </si>
  <si>
    <t>BZD</t>
  </si>
  <si>
    <t>C98</t>
  </si>
  <si>
    <t>CAD</t>
  </si>
  <si>
    <t>CBETH</t>
  </si>
  <si>
    <t>CDF</t>
  </si>
  <si>
    <t>CELR</t>
  </si>
  <si>
    <t>CGLD</t>
  </si>
  <si>
    <t>CHF</t>
  </si>
  <si>
    <t>CHZ</t>
  </si>
  <si>
    <t>CLF</t>
  </si>
  <si>
    <t>CLP</t>
  </si>
  <si>
    <t>CLV</t>
  </si>
  <si>
    <t>CNH</t>
  </si>
  <si>
    <t>CNY</t>
  </si>
  <si>
    <t>COMP</t>
  </si>
  <si>
    <t>COP</t>
  </si>
  <si>
    <t>COTI</t>
  </si>
  <si>
    <t>COVAL</t>
  </si>
  <si>
    <t>CRC</t>
  </si>
  <si>
    <t>CRO</t>
  </si>
  <si>
    <t>CRPT</t>
  </si>
  <si>
    <t>CRV</t>
  </si>
  <si>
    <t>CTSI</t>
  </si>
  <si>
    <t>CTX</t>
  </si>
  <si>
    <t>CUC</t>
  </si>
  <si>
    <t>CUP</t>
  </si>
  <si>
    <t>CVC</t>
  </si>
  <si>
    <t>CVE</t>
  </si>
  <si>
    <t>CVX</t>
  </si>
  <si>
    <t>CZK</t>
  </si>
  <si>
    <t>DAI</t>
  </si>
  <si>
    <t>DAR</t>
  </si>
  <si>
    <t>DASH</t>
  </si>
  <si>
    <t>DDX</t>
  </si>
  <si>
    <t>DESO</t>
  </si>
  <si>
    <t>DEXT</t>
  </si>
  <si>
    <t>DIA</t>
  </si>
  <si>
    <t>DJF</t>
  </si>
  <si>
    <t>DKK</t>
  </si>
  <si>
    <t>DNT</t>
  </si>
  <si>
    <t>DOGE</t>
  </si>
  <si>
    <t>DOP</t>
  </si>
  <si>
    <t>DOT</t>
  </si>
  <si>
    <t>DREP</t>
  </si>
  <si>
    <t>DYP</t>
  </si>
  <si>
    <t>DZD</t>
  </si>
  <si>
    <t>EEK</t>
  </si>
  <si>
    <t>EGLD</t>
  </si>
  <si>
    <t>EGP</t>
  </si>
  <si>
    <t>ELA</t>
  </si>
  <si>
    <t>ENJ</t>
  </si>
  <si>
    <t>ENS</t>
  </si>
  <si>
    <t>EOS</t>
  </si>
  <si>
    <t>ERN</t>
  </si>
  <si>
    <t>ETB</t>
  </si>
  <si>
    <t>ETC</t>
  </si>
  <si>
    <t>ETH</t>
  </si>
  <si>
    <t>ETH2</t>
  </si>
  <si>
    <t>EUR</t>
  </si>
  <si>
    <t>EUROC</t>
  </si>
  <si>
    <t>FARM</t>
  </si>
  <si>
    <t>FET</t>
  </si>
  <si>
    <t>FIDA</t>
  </si>
  <si>
    <t>FIL</t>
  </si>
  <si>
    <t>FIS</t>
  </si>
  <si>
    <t>FJD</t>
  </si>
  <si>
    <t>FKP</t>
  </si>
  <si>
    <t>FLOW</t>
  </si>
  <si>
    <t>FORT</t>
  </si>
  <si>
    <t>FORTH</t>
  </si>
  <si>
    <t>FOX</t>
  </si>
  <si>
    <t>FX</t>
  </si>
  <si>
    <t>GAL</t>
  </si>
  <si>
    <t>GALA</t>
  </si>
  <si>
    <t>GBP</t>
  </si>
  <si>
    <t>GBX</t>
  </si>
  <si>
    <t>GEL</t>
  </si>
  <si>
    <t>GFI</t>
  </si>
  <si>
    <t>GGP</t>
  </si>
  <si>
    <t>GHS</t>
  </si>
  <si>
    <t>GHST</t>
  </si>
  <si>
    <t>GIP</t>
  </si>
  <si>
    <t>GLM</t>
  </si>
  <si>
    <t>GMD</t>
  </si>
  <si>
    <t>GMT</t>
  </si>
  <si>
    <t>GNF</t>
  </si>
  <si>
    <t>GNO</t>
  </si>
  <si>
    <t>GNT</t>
  </si>
  <si>
    <t>GODS</t>
  </si>
  <si>
    <t>GRT</t>
  </si>
  <si>
    <t>GST</t>
  </si>
  <si>
    <t>GTC</t>
  </si>
  <si>
    <t>GTQ</t>
  </si>
  <si>
    <t>GUSD</t>
  </si>
  <si>
    <t>GYD</t>
  </si>
  <si>
    <t>GYEN</t>
  </si>
  <si>
    <t>HBAR</t>
  </si>
  <si>
    <t>HFT</t>
  </si>
  <si>
    <t>HIGH</t>
  </si>
  <si>
    <t>HKD</t>
  </si>
  <si>
    <t>HNL</t>
  </si>
  <si>
    <t>HOPR</t>
  </si>
  <si>
    <t>HRK</t>
  </si>
  <si>
    <t>HTG</t>
  </si>
  <si>
    <t>HUF</t>
  </si>
  <si>
    <t>ICP</t>
  </si>
  <si>
    <t>IDEX</t>
  </si>
  <si>
    <t>IDR</t>
  </si>
  <si>
    <t>ILS</t>
  </si>
  <si>
    <t>ILV</t>
  </si>
  <si>
    <t>IMP</t>
  </si>
  <si>
    <t>IMX</t>
  </si>
  <si>
    <t>INDEX</t>
  </si>
  <si>
    <t>INJ</t>
  </si>
  <si>
    <t>INR</t>
  </si>
  <si>
    <t>INV</t>
  </si>
  <si>
    <t>IOTX</t>
  </si>
  <si>
    <t>IQD</t>
  </si>
  <si>
    <t>IRR</t>
  </si>
  <si>
    <t>ISK</t>
  </si>
  <si>
    <t>JASMY</t>
  </si>
  <si>
    <t>JEP</t>
  </si>
  <si>
    <t>JMD</t>
  </si>
  <si>
    <t>JOD</t>
  </si>
  <si>
    <t>JPY</t>
  </si>
  <si>
    <t>JUP</t>
  </si>
  <si>
    <t>KAVA</t>
  </si>
  <si>
    <t>KEEP</t>
  </si>
  <si>
    <t>KES</t>
  </si>
  <si>
    <t>KGS</t>
  </si>
  <si>
    <t>KHR</t>
  </si>
  <si>
    <t>KMF</t>
  </si>
  <si>
    <t>KNC</t>
  </si>
  <si>
    <t>KPW</t>
  </si>
  <si>
    <t>KRL</t>
  </si>
  <si>
    <t>KRW</t>
  </si>
  <si>
    <t>KSM</t>
  </si>
  <si>
    <t>KWD</t>
  </si>
  <si>
    <t>KYD</t>
  </si>
  <si>
    <t>KZT</t>
  </si>
  <si>
    <t>LAK</t>
  </si>
  <si>
    <t>LBP</t>
  </si>
  <si>
    <t>LCX</t>
  </si>
  <si>
    <t>LDO</t>
  </si>
  <si>
    <t>LINK</t>
  </si>
  <si>
    <t>LIT</t>
  </si>
  <si>
    <t>LKR</t>
  </si>
  <si>
    <t>LOKA</t>
  </si>
  <si>
    <t>LOOM</t>
  </si>
  <si>
    <t>LPT</t>
  </si>
  <si>
    <t>LQTY</t>
  </si>
  <si>
    <t>LRC</t>
  </si>
  <si>
    <t>LRD</t>
  </si>
  <si>
    <t>LSL</t>
  </si>
  <si>
    <t>LTC</t>
  </si>
  <si>
    <t>LTL</t>
  </si>
  <si>
    <t>LVL</t>
  </si>
  <si>
    <t>LYD</t>
  </si>
  <si>
    <t>MAD</t>
  </si>
  <si>
    <t>MAGIC</t>
  </si>
  <si>
    <t>MANA</t>
  </si>
  <si>
    <t>MASK</t>
  </si>
  <si>
    <t>MATH</t>
  </si>
  <si>
    <t>MATIC</t>
  </si>
  <si>
    <t>MCO2</t>
  </si>
  <si>
    <t>MDL</t>
  </si>
  <si>
    <t>MDT</t>
  </si>
  <si>
    <t>MEDIA</t>
  </si>
  <si>
    <t>METIS</t>
  </si>
  <si>
    <t>MGA</t>
  </si>
  <si>
    <t>MINA</t>
  </si>
  <si>
    <t>MIR</t>
  </si>
  <si>
    <t>MKD</t>
  </si>
  <si>
    <t>MKR</t>
  </si>
  <si>
    <t>MLN</t>
  </si>
  <si>
    <t>MMK</t>
  </si>
  <si>
    <t>MNDE</t>
  </si>
  <si>
    <t>MNT</t>
  </si>
  <si>
    <t>MONA</t>
  </si>
  <si>
    <t>MOP</t>
  </si>
  <si>
    <t>MPL</t>
  </si>
  <si>
    <t>MRO</t>
  </si>
  <si>
    <t>MRU</t>
  </si>
  <si>
    <t>MSOL</t>
  </si>
  <si>
    <t>MTL</t>
  </si>
  <si>
    <t>MUR</t>
  </si>
  <si>
    <t>MUSD</t>
  </si>
  <si>
    <t>MUSE</t>
  </si>
  <si>
    <t>MVR</t>
  </si>
  <si>
    <t>MWK</t>
  </si>
  <si>
    <t>MXC</t>
  </si>
  <si>
    <t>MXN</t>
  </si>
  <si>
    <t>MYR</t>
  </si>
  <si>
    <t>MZN</t>
  </si>
  <si>
    <t>NAD</t>
  </si>
  <si>
    <t>NCT</t>
  </si>
  <si>
    <t>NEAR</t>
  </si>
  <si>
    <t>NEST</t>
  </si>
  <si>
    <t>NGN</t>
  </si>
  <si>
    <t>NIO</t>
  </si>
  <si>
    <t>NKN</t>
  </si>
  <si>
    <t>NMR</t>
  </si>
  <si>
    <t>NOK</t>
  </si>
  <si>
    <t>NPR</t>
  </si>
  <si>
    <t>NU</t>
  </si>
  <si>
    <t>NZD</t>
  </si>
  <si>
    <t>OCEAN</t>
  </si>
  <si>
    <t>OGN</t>
  </si>
  <si>
    <t>OMG</t>
  </si>
  <si>
    <t>OMR</t>
  </si>
  <si>
    <t>OOKI</t>
  </si>
  <si>
    <t>ORCA</t>
  </si>
  <si>
    <t>ORN</t>
  </si>
  <si>
    <t>OXT</t>
  </si>
  <si>
    <t>PAB</t>
  </si>
  <si>
    <t>PAX</t>
  </si>
  <si>
    <t>PEN</t>
  </si>
  <si>
    <t>PERP</t>
  </si>
  <si>
    <t>PGK</t>
  </si>
  <si>
    <t>PHP</t>
  </si>
  <si>
    <t>PKR</t>
  </si>
  <si>
    <t>PLA</t>
  </si>
  <si>
    <t>PLN</t>
  </si>
  <si>
    <t>PLU</t>
  </si>
  <si>
    <t>PNG</t>
  </si>
  <si>
    <t>POLS</t>
  </si>
  <si>
    <t>POLY</t>
  </si>
  <si>
    <t>POND</t>
  </si>
  <si>
    <t>POWR</t>
  </si>
  <si>
    <t>PRO</t>
  </si>
  <si>
    <t>PRQ</t>
  </si>
  <si>
    <t>PUNDIX</t>
  </si>
  <si>
    <t>PYG</t>
  </si>
  <si>
    <t>PYR</t>
  </si>
  <si>
    <t>QAR</t>
  </si>
  <si>
    <t>QI</t>
  </si>
  <si>
    <t>QNT</t>
  </si>
  <si>
    <t>QSP</t>
  </si>
  <si>
    <t>QUICK</t>
  </si>
  <si>
    <t>RAD</t>
  </si>
  <si>
    <t>RAI</t>
  </si>
  <si>
    <t>RARE</t>
  </si>
  <si>
    <t>RARI</t>
  </si>
  <si>
    <t>RBN</t>
  </si>
  <si>
    <t>REN</t>
  </si>
  <si>
    <t>REP</t>
  </si>
  <si>
    <t>REPV2</t>
  </si>
  <si>
    <t>REQ</t>
  </si>
  <si>
    <t>RGT</t>
  </si>
  <si>
    <t>RLC</t>
  </si>
  <si>
    <t>RLY</t>
  </si>
  <si>
    <t>RNDR</t>
  </si>
  <si>
    <t>RON</t>
  </si>
  <si>
    <t>ROSE</t>
  </si>
  <si>
    <t>RPL</t>
  </si>
  <si>
    <t>RSD</t>
  </si>
  <si>
    <t>RUB</t>
  </si>
  <si>
    <t>RWF</t>
  </si>
  <si>
    <t>SAND</t>
  </si>
  <si>
    <t>SAR</t>
  </si>
  <si>
    <t>SBD</t>
  </si>
  <si>
    <t>SCR</t>
  </si>
  <si>
    <t>SDG</t>
  </si>
  <si>
    <t>SEK</t>
  </si>
  <si>
    <t>SGD</t>
  </si>
  <si>
    <t>SHIB</t>
  </si>
  <si>
    <t>SHP</t>
  </si>
  <si>
    <t>SHPING</t>
  </si>
  <si>
    <t>SKK</t>
  </si>
  <si>
    <t>SKL</t>
  </si>
  <si>
    <t>SLE</t>
  </si>
  <si>
    <t>SLL</t>
  </si>
  <si>
    <t>SNT</t>
  </si>
  <si>
    <t>SNX</t>
  </si>
  <si>
    <t>SOL</t>
  </si>
  <si>
    <t>SOS</t>
  </si>
  <si>
    <t>SPELL</t>
  </si>
  <si>
    <t>SRD</t>
  </si>
  <si>
    <t>STD</t>
  </si>
  <si>
    <t>STG</t>
  </si>
  <si>
    <t>STN</t>
  </si>
  <si>
    <t>STORJ</t>
  </si>
  <si>
    <t>STX</t>
  </si>
  <si>
    <t>SUKU</t>
  </si>
  <si>
    <t>SUPER</t>
  </si>
  <si>
    <t>SUSHI</t>
  </si>
  <si>
    <t>SVC</t>
  </si>
  <si>
    <t>SWFTC</t>
  </si>
  <si>
    <t>SYLO</t>
  </si>
  <si>
    <t>SYN</t>
  </si>
  <si>
    <t>SYP</t>
  </si>
  <si>
    <t>SZL</t>
  </si>
  <si>
    <t>T</t>
  </si>
  <si>
    <t>THB</t>
  </si>
  <si>
    <t>TIME</t>
  </si>
  <si>
    <t>TJS</t>
  </si>
  <si>
    <t>TMM</t>
  </si>
  <si>
    <t>TMT</t>
  </si>
  <si>
    <t>TND</t>
  </si>
  <si>
    <t>TONE</t>
  </si>
  <si>
    <t>TOP</t>
  </si>
  <si>
    <t>TRAC</t>
  </si>
  <si>
    <t>TRB</t>
  </si>
  <si>
    <t>TRIBE</t>
  </si>
  <si>
    <t>TRU</t>
  </si>
  <si>
    <t>TRY</t>
  </si>
  <si>
    <t>TTD</t>
  </si>
  <si>
    <t>TWD</t>
  </si>
  <si>
    <t>TZS</t>
  </si>
  <si>
    <t>UAH</t>
  </si>
  <si>
    <t>UGX</t>
  </si>
  <si>
    <t>UMA</t>
  </si>
  <si>
    <t>UNFI</t>
  </si>
  <si>
    <t>UNI</t>
  </si>
  <si>
    <t>UPI</t>
  </si>
  <si>
    <t>USDC</t>
  </si>
  <si>
    <t>USDT</t>
  </si>
  <si>
    <t>UST</t>
  </si>
  <si>
    <t>UYU</t>
  </si>
  <si>
    <t>UZS</t>
  </si>
  <si>
    <t>VEF</t>
  </si>
  <si>
    <t>VES</t>
  </si>
  <si>
    <t>VGX</t>
  </si>
  <si>
    <t>VND</t>
  </si>
  <si>
    <t>VOXEL</t>
  </si>
  <si>
    <t>VUV</t>
  </si>
  <si>
    <t>WAMPL</t>
  </si>
  <si>
    <t>WAXL</t>
  </si>
  <si>
    <t>WBTC</t>
  </si>
  <si>
    <t>WCFG</t>
  </si>
  <si>
    <t>WLUNA</t>
  </si>
  <si>
    <t>WST</t>
  </si>
  <si>
    <t>XAF</t>
  </si>
  <si>
    <t>XAG</t>
  </si>
  <si>
    <t>XAU</t>
  </si>
  <si>
    <t>XCD</t>
  </si>
  <si>
    <t>XCN</t>
  </si>
  <si>
    <t>XLM</t>
  </si>
  <si>
    <t>XMON</t>
  </si>
  <si>
    <t>XOF</t>
  </si>
  <si>
    <t>XPD</t>
  </si>
  <si>
    <t>XPF</t>
  </si>
  <si>
    <t>XPT</t>
  </si>
  <si>
    <t>XRP</t>
  </si>
  <si>
    <t>XTZ</t>
  </si>
  <si>
    <t>XYO</t>
  </si>
  <si>
    <t>YER</t>
  </si>
  <si>
    <t>YFI</t>
  </si>
  <si>
    <t>YFII</t>
  </si>
  <si>
    <t>ZAR</t>
  </si>
  <si>
    <t>ZEC</t>
  </si>
  <si>
    <t>ZEN</t>
  </si>
  <si>
    <t>ZMK</t>
  </si>
  <si>
    <t>ZMW</t>
  </si>
  <si>
    <t>ZRX</t>
  </si>
  <si>
    <t>ZWD</t>
  </si>
  <si>
    <t>ZWL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</si>
</sst>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</cellXfs>
  <cellStyles count="1">
    <cellStyle name="Normal" xfId="0" builtinId="0"/>
  </cellStyles>
  <dxfs count="21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0" formatCode="General"/>
    </dxf>
    <dxf>
      <numFmt numFmtId="164" formatCode="_([$$-409]* #,##0.00_);_([$$-409]* \(#,##0.00\);_([$$-409]* &quot;-&quot;??_);_(@_)"/>
    </dxf>
    <dxf>
      <numFmt numFmtId="164" formatCode="_([$$-409]* #,##0.00_);_([$$-409]* \(#,##0.00\);_([$$-409]* &quot;-&quot;??_);_(@_)"/>
    </dxf>
    <dxf>
      <numFmt numFmtId="164" formatCode="_([$$-409]* #,##0.00_);_([$$-409]* \(#,##0.00\);_([$$-409]* &quot;-&quot;??_);_(@_)"/>
    </dxf>
    <dxf>
      <numFmt numFmtId="164" formatCode="_([$$-409]* #,##0.00_);_([$$-409]* \(#,##0.00\);_([$$-409]* &quot;-&quot;??_);_(@_)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5.xml"/><Relationship Id="rId39" Type="http://schemas.openxmlformats.org/officeDocument/2006/relationships/customXml" Target="../customXml/item18.xml"/><Relationship Id="rId21" Type="http://schemas.openxmlformats.org/officeDocument/2006/relationships/calcChain" Target="calcChain.xml"/><Relationship Id="rId34" Type="http://schemas.openxmlformats.org/officeDocument/2006/relationships/customXml" Target="../customXml/item13.xml"/><Relationship Id="rId42" Type="http://schemas.openxmlformats.org/officeDocument/2006/relationships/customXml" Target="../customXml/item21.xml"/><Relationship Id="rId47" Type="http://schemas.openxmlformats.org/officeDocument/2006/relationships/customXml" Target="../customXml/item26.xml"/><Relationship Id="rId50" Type="http://schemas.openxmlformats.org/officeDocument/2006/relationships/customXml" Target="../customXml/item29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9" Type="http://schemas.openxmlformats.org/officeDocument/2006/relationships/customXml" Target="../customXml/item8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32" Type="http://schemas.openxmlformats.org/officeDocument/2006/relationships/customXml" Target="../customXml/item11.xml"/><Relationship Id="rId37" Type="http://schemas.openxmlformats.org/officeDocument/2006/relationships/customXml" Target="../customXml/item16.xml"/><Relationship Id="rId40" Type="http://schemas.openxmlformats.org/officeDocument/2006/relationships/customXml" Target="../customXml/item19.xml"/><Relationship Id="rId45" Type="http://schemas.openxmlformats.org/officeDocument/2006/relationships/customXml" Target="../customXml/item2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2.xml"/><Relationship Id="rId28" Type="http://schemas.openxmlformats.org/officeDocument/2006/relationships/customXml" Target="../customXml/item7.xml"/><Relationship Id="rId36" Type="http://schemas.openxmlformats.org/officeDocument/2006/relationships/customXml" Target="../customXml/item15.xml"/><Relationship Id="rId49" Type="http://schemas.openxmlformats.org/officeDocument/2006/relationships/customXml" Target="../customXml/item28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31" Type="http://schemas.openxmlformats.org/officeDocument/2006/relationships/customXml" Target="../customXml/item10.xml"/><Relationship Id="rId44" Type="http://schemas.openxmlformats.org/officeDocument/2006/relationships/customXml" Target="../customXml/item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customXml" Target="../customXml/item1.xml"/><Relationship Id="rId27" Type="http://schemas.openxmlformats.org/officeDocument/2006/relationships/customXml" Target="../customXml/item6.xml"/><Relationship Id="rId30" Type="http://schemas.openxmlformats.org/officeDocument/2006/relationships/customXml" Target="../customXml/item9.xml"/><Relationship Id="rId35" Type="http://schemas.openxmlformats.org/officeDocument/2006/relationships/customXml" Target="../customXml/item14.xml"/><Relationship Id="rId43" Type="http://schemas.openxmlformats.org/officeDocument/2006/relationships/customXml" Target="../customXml/item22.xml"/><Relationship Id="rId48" Type="http://schemas.openxmlformats.org/officeDocument/2006/relationships/customXml" Target="../customXml/item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5" Type="http://schemas.openxmlformats.org/officeDocument/2006/relationships/customXml" Target="../customXml/item4.xml"/><Relationship Id="rId33" Type="http://schemas.openxmlformats.org/officeDocument/2006/relationships/customXml" Target="../customXml/item12.xml"/><Relationship Id="rId38" Type="http://schemas.openxmlformats.org/officeDocument/2006/relationships/customXml" Target="../customXml/item17.xml"/><Relationship Id="rId46" Type="http://schemas.openxmlformats.org/officeDocument/2006/relationships/customXml" Target="../customXml/item25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250030</xdr:colOff>
      <xdr:row>2</xdr:row>
      <xdr:rowOff>59531</xdr:rowOff>
    </xdr:from>
    <xdr:to>
      <xdr:col>3</xdr:col>
      <xdr:colOff>422671</xdr:colOff>
      <xdr:row>7</xdr:row>
      <xdr:rowOff>101203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F485662-387B-8C64-AC6A-391A81CB9182}"/>
            </a:ext>
          </a:extLst>
        </xdr:cNvPr>
        <xdr:cNvSpPr/>
      </xdr:nvSpPr>
      <xdr:spPr>
        <a:xfrm>
          <a:off x="1464468" y="440531"/>
          <a:ext cx="779859" cy="99417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Employee</a:t>
          </a:r>
        </a:p>
      </xdr:txBody>
    </xdr:sp>
    <xdr:clientData/>
  </xdr:twoCellAnchor>
  <xdr:twoCellAnchor>
    <xdr:from>
      <xdr:col>5</xdr:col>
      <xdr:colOff>59531</xdr:colOff>
      <xdr:row>2</xdr:row>
      <xdr:rowOff>59532</xdr:rowOff>
    </xdr:from>
    <xdr:to>
      <xdr:col>6</xdr:col>
      <xdr:colOff>458390</xdr:colOff>
      <xdr:row>7</xdr:row>
      <xdr:rowOff>101204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6B5ACDE-4AFE-E8C1-EFCF-49AEAD1F6F62}"/>
            </a:ext>
          </a:extLst>
        </xdr:cNvPr>
        <xdr:cNvSpPr/>
      </xdr:nvSpPr>
      <xdr:spPr>
        <a:xfrm>
          <a:off x="3095625" y="440532"/>
          <a:ext cx="1006078" cy="99417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Department</a:t>
          </a:r>
        </a:p>
      </xdr:txBody>
    </xdr:sp>
    <xdr:clientData/>
  </xdr:twoCellAnchor>
  <xdr:twoCellAnchor>
    <xdr:from>
      <xdr:col>3</xdr:col>
      <xdr:colOff>422671</xdr:colOff>
      <xdr:row>4</xdr:row>
      <xdr:rowOff>175617</xdr:rowOff>
    </xdr:from>
    <xdr:to>
      <xdr:col>5</xdr:col>
      <xdr:colOff>59531</xdr:colOff>
      <xdr:row>4</xdr:row>
      <xdr:rowOff>175618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E2790AC-BF05-0D65-FB35-83C6D7E192E4}"/>
            </a:ext>
          </a:extLst>
        </xdr:cNvPr>
        <xdr:cNvCxnSpPr>
          <a:stCxn id="2" idx="3"/>
          <a:endCxn id="3" idx="1"/>
        </xdr:cNvCxnSpPr>
      </xdr:nvCxnSpPr>
      <xdr:spPr>
        <a:xfrm>
          <a:off x="2244327" y="937617"/>
          <a:ext cx="851298" cy="1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523874</xdr:colOff>
      <xdr:row>3</xdr:row>
      <xdr:rowOff>136921</xdr:rowOff>
    </xdr:from>
    <xdr:ext cx="633763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E4CEDD-1756-AA8A-5370-FE11016B3B54}"/>
            </a:ext>
          </a:extLst>
        </xdr:cNvPr>
        <xdr:cNvSpPr txBox="1"/>
      </xdr:nvSpPr>
      <xdr:spPr>
        <a:xfrm>
          <a:off x="2345530" y="708421"/>
          <a:ext cx="6337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Head of</a:t>
          </a:r>
        </a:p>
      </xdr:txBody>
    </xdr:sp>
    <xdr:clientData/>
  </xdr:oneCellAnchor>
  <xdr:oneCellAnchor>
    <xdr:from>
      <xdr:col>3</xdr:col>
      <xdr:colOff>386954</xdr:colOff>
      <xdr:row>4</xdr:row>
      <xdr:rowOff>136922</xdr:rowOff>
    </xdr:from>
    <xdr:ext cx="25494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79C19EF-877E-D20B-4923-08352D1347E1}"/>
            </a:ext>
          </a:extLst>
        </xdr:cNvPr>
        <xdr:cNvSpPr txBox="1"/>
      </xdr:nvSpPr>
      <xdr:spPr>
        <a:xfrm>
          <a:off x="2208610" y="898922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1</a:t>
          </a:r>
        </a:p>
      </xdr:txBody>
    </xdr:sp>
    <xdr:clientData/>
  </xdr:oneCellAnchor>
  <xdr:oneCellAnchor>
    <xdr:from>
      <xdr:col>4</xdr:col>
      <xdr:colOff>470296</xdr:colOff>
      <xdr:row>4</xdr:row>
      <xdr:rowOff>148828</xdr:rowOff>
    </xdr:from>
    <xdr:ext cx="254942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CAA9728-6DB7-CA43-25B6-2CEC82EC5349}"/>
            </a:ext>
          </a:extLst>
        </xdr:cNvPr>
        <xdr:cNvSpPr txBox="1"/>
      </xdr:nvSpPr>
      <xdr:spPr>
        <a:xfrm>
          <a:off x="2899171" y="910828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979.652278240741" createdVersion="8" refreshedVersion="8" minRefreshableVersion="3" recordCount="14" xr:uid="{CC8F5424-9BE5-4994-915D-BE636673A730}">
  <cacheSource type="worksheet">
    <worksheetSource name="TblEmployee"/>
  </cacheSource>
  <cacheFields count="11">
    <cacheField name="EID" numFmtId="0">
      <sharedItems containsSemiMixedTypes="0" containsString="0" containsNumber="1" containsInteger="1" minValue="1000" maxValue="1088"/>
    </cacheField>
    <cacheField name="Name" numFmtId="0">
      <sharedItems/>
    </cacheField>
    <cacheField name="Gender" numFmtId="0">
      <sharedItems count="3">
        <s v="M"/>
        <s v="F"/>
        <s v="O" u="1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/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18" maxValue="40"/>
    </cacheField>
    <cacheField name="Basic Salary" numFmtId="164">
      <sharedItems containsSemiMixedTypes="0" containsString="0" containsNumber="1" containsInteger="1" minValue="4300" maxValue="6500"/>
    </cacheField>
    <cacheField name="Chart" numFmtId="164">
      <sharedItems containsSemiMixedTypes="0" containsString="0" containsNumber="1" containsInteger="1" minValue="4300" maxValue="6500"/>
    </cacheField>
    <cacheField name="Monthly Salary" numFmtId="164">
      <sharedItems containsSemiMixedTypes="0" containsString="0" containsNumber="1" minValue="3827" maxValue="5785"/>
    </cacheField>
    <cacheField name="EPF" numFmtId="164">
      <sharedItems containsSemiMixedTypes="0" containsString="0" containsNumber="1" minValue="988.99999999999989" maxValue="1494.999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indows User" refreshedDate="44979.68154351852" createdVersion="5" refreshedVersion="8" minRefreshableVersion="3" recordCount="0" supportSubquery="1" supportAdvancedDrill="1" xr:uid="{BB172ECA-1B3B-4D82-81F7-CF3717C0D200}">
  <cacheSource type="external" connectionId="11"/>
  <cacheFields count="2">
    <cacheField name="[TblDepartment].[Department Name].[Department Name]" caption="Department Name" numFmtId="0" hierarchy="31" level="1">
      <sharedItems count="6">
        <s v="Finance"/>
        <s v="Human Resource"/>
        <s v="Information Technology"/>
        <s v="Operation"/>
        <s v="Research &amp; Development"/>
        <s v="Sales"/>
      </sharedItems>
    </cacheField>
    <cacheField name="[Measures].[Average of Basic Salary]" caption="Average of Basic Salary" numFmtId="0" hierarchy="68" level="32767"/>
  </cacheFields>
  <cacheHierarchies count="69">
    <cacheHierarchy uniqueName="[Books].[ISBN]" caption="ISBN" attribute="1" defaultMemberUniqueName="[Books].[ISBN].[All]" allUniqueName="[Books].[ISBN].[All]" dimensionUniqueName="[Books]" displayFolder="" count="0" memberValueDatatype="130" unbalanced="0"/>
    <cacheHierarchy uniqueName="[Books].[Title]" caption="Title" attribute="1" defaultMemberUniqueName="[Books].[Title].[All]" allUniqueName="[Books].[Title].[All]" dimensionUniqueName="[Books]" displayFolder="" count="0" memberValueDatatype="130" unbalanced="0"/>
    <cacheHierarchy uniqueName="[Books].[Author]" caption="Author" attribute="1" defaultMemberUniqueName="[Books].[Author].[All]" allUniqueName="[Books].[Author].[All]" dimensionUniqueName="[Books]" displayFolder="" count="0" memberValueDatatype="130" unbalanced="0"/>
    <cacheHierarchy uniqueName="[Books].[Publisher]" caption="Publisher" attribute="1" defaultMemberUniqueName="[Books].[Publisher].[All]" allUniqueName="[Books].[Publisher].[All]" dimensionUniqueName="[Books]" displayFolder="" count="0" memberValueDatatype="130" unbalanced="0"/>
    <cacheHierarchy uniqueName="[Books].[Year]" caption="Year" attribute="1" defaultMemberUniqueName="[Books].[Year].[All]" allUniqueName="[Books].[Year].[All]" dimensionUniqueName="[Books]" displayFolder="" count="0" memberValueDatatype="20" unbalanced="0"/>
    <cacheHierarchy uniqueName="[Client].[Name]" caption="Name" attribute="1" defaultMemberUniqueName="[Client].[Name].[All]" allUniqueName="[Client].[Name].[All]" dimensionUniqueName="[Client]" displayFolder="" count="0" memberValueDatatype="130" unbalanced="0"/>
    <cacheHierarchy uniqueName="[Client].[Salary]" caption="Salary" attribute="1" defaultMemberUniqueName="[Client].[Salary].[All]" allUniqueName="[Client].[Salary].[All]" dimensionUniqueName="[Client]" displayFolder="" count="0" memberValueDatatype="20" unbalanced="0"/>
    <cacheHierarchy uniqueName="[Client].[Married]" caption="Married" attribute="1" defaultMemberUniqueName="[Client].[Married].[All]" allUniqueName="[Client].[Married].[All]" dimensionUniqueName="[Client]" displayFolder="" count="0" memberValueDatatype="11" unbalanced="0"/>
    <cacheHierarchy uniqueName="[Country].[Code]" caption="Code" attribute="1" defaultMemberUniqueName="[Country].[Code].[All]" allUniqueName="[Country].[Code].[All]" dimensionUniqueName="[Country]" displayFolder="" count="0" memberValueDatatype="130" unbalanced="0"/>
    <cacheHierarchy uniqueName="[Country].[Name]" caption="Name" attribute="1" defaultMemberUniqueName="[Country].[Name].[All]" allUniqueName="[Country].[Name].[All]" dimensionUniqueName="[Country]" displayFolder="" count="0" memberValueDatatype="130" unbalanced="0"/>
    <cacheHierarchy uniqueName="[Employees].[EID]" caption="EID" attribute="1" defaultMemberUniqueName="[Employees].[EID].[All]" allUniqueName="[Employees].[EID].[All]" dimensionUniqueName="[Employees]" displayFolder="" count="0" memberValueDatatype="20" unbalanced="0"/>
    <cacheHierarchy uniqueName="[Employees].[Name]" caption="Name" attribute="1" defaultMemberUniqueName="[Employees].[Name].[All]" allUniqueName="[Employees].[Name].[All]" dimensionUniqueName="[Employees]" displayFolder="" count="0" memberValueDatatype="130" unbalanced="0"/>
    <cacheHierarchy uniqueName="[Employees].[Salary]" caption="Salary" attribute="1" defaultMemberUniqueName="[Employees].[Salary].[All]" allUniqueName="[Employees].[Salary].[All]" dimensionUniqueName="[Employees]" displayFolder="" count="0" memberValueDatatype="20" unbalanced="0"/>
    <cacheHierarchy uniqueName="[ExchangeRate].[USD]" caption="USD" attribute="1" defaultMemberUniqueName="[ExchangeRate].[USD].[All]" allUniqueName="[ExchangeRate].[USD].[All]" dimensionUniqueName="[ExchangeRate]" displayFolder="" count="0" memberValueDatatype="20" unbalanced="0"/>
    <cacheHierarchy uniqueName="[ExchangeRate].[Currency]" caption="Currency" attribute="1" defaultMemberUniqueName="[ExchangeRate].[Currency].[All]" allUniqueName="[ExchangeRate].[Currency].[All]" dimensionUniqueName="[ExchangeRate]" displayFolder="" count="0" memberValueDatatype="130" unbalanced="0"/>
    <cacheHierarchy uniqueName="[ExchangeRate].[Rate]" caption="Rate" attribute="1" defaultMemberUniqueName="[ExchangeRate].[Rate].[All]" allUniqueName="[ExchangeRate].[Rate].[All]" dimensionUniqueName="[ExchangeRate]" displayFolder="" count="0" memberValueDatatype="5" unbalanced="0"/>
    <cacheHierarchy uniqueName="[Sales].[Region]" caption="Region" attribute="1" defaultMemberUniqueName="[Sales].[Region].[All]" allUniqueName="[Sales].[Region].[All]" dimensionUniqueName="[Sales]" displayFolder="" count="0" memberValueDatatype="130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ales].[Q]" caption="Q" attribute="1" defaultMemberUniqueName="[Sales].[Q].[All]" allUniqueName="[Sales].[Q].[All]" dimensionUniqueName="[Sales]" displayFolder="" count="0" memberValueDatatype="20" unbalanced="0"/>
    <cacheHierarchy uniqueName="[Sales].[Units Sold]" caption="Units Sold" attribute="1" defaultMemberUniqueName="[Sales].[Units Sold].[All]" allUniqueName="[Sales].[Units Sold].[All]" dimensionUniqueName="[Sales]" displayFolder="" count="0" memberValueDatatype="20" unbalanced="0"/>
    <cacheHierarchy uniqueName="[Sheet1].[EID]" caption="EID" attribute="1" defaultMemberUniqueName="[Sheet1].[EID].[All]" allUniqueName="[Sheet1].[EID].[All]" dimensionUniqueName="[Sheet1]" displayFolder="" count="0" memberValueDatatype="20" unbalanced="0"/>
    <cacheHierarchy uniqueName="[Sheet1].[Name]" caption="Name" attribute="1" defaultMemberUniqueName="[Sheet1].[Name].[All]" allUniqueName="[Sheet1].[Name].[All]" dimensionUniqueName="[Sheet1]" displayFolder="" count="0" memberValueDatatype="130" unbalanced="0"/>
    <cacheHierarchy uniqueName="[Sheet1].[Salary]" caption="Salary" attribute="1" defaultMemberUniqueName="[Sheet1].[Salary].[All]" allUniqueName="[Sheet1].[Salary].[All]" dimensionUniqueName="[Sheet1]" displayFolder="" count="0" memberValueDatatype="20" unbalanced="0"/>
    <cacheHierarchy uniqueName="[State].[ID]" caption="ID" attribute="1" defaultMemberUniqueName="[State].[ID].[All]" allUniqueName="[State].[ID].[All]" dimensionUniqueName="[State]" displayFolder="" count="0" memberValueDatatype="20" unbalanced="0"/>
    <cacheHierarchy uniqueName="[State].[Country]" caption="Country" attribute="1" defaultMemberUniqueName="[State].[Country].[All]" allUniqueName="[State].[Country].[All]" dimensionUniqueName="[State]" displayFolder="" count="0" memberValueDatatype="130" unbalanced="0"/>
    <cacheHierarchy uniqueName="[State].[Name]" caption="Name" attribute="1" defaultMemberUniqueName="[State].[Name].[All]" allUniqueName="[State].[Name].[All]" dimensionUniqueName="[State]" displayFolder="" count="0" memberValueDatatype="130" unbalanced="0"/>
    <cacheHierarchy uniqueName="[State].[LocalName]" caption="LocalName" attribute="1" defaultMemberUniqueName="[State].[LocalName].[All]" allUniqueName="[State].[LocalName].[All]" dimensionUniqueName="[State]" displayFolder="" count="0" memberValueDatatype="130" unbalanced="0"/>
    <cacheHierarchy uniqueName="[student].[sid]" caption="sid" attribute="1" defaultMemberUniqueName="[student].[sid].[All]" allUniqueName="[student].[sid].[All]" dimensionUniqueName="[student]" displayFolder="" count="0" memberValueDatatype="20" unbalanced="0"/>
    <cacheHierarchy uniqueName="[student].[name]" caption="name" attribute="1" defaultMemberUniqueName="[student].[name].[All]" allUniqueName="[student].[name].[All]" dimensionUniqueName="[student]" displayFolder="" count="0" memberValueDatatype="130" unbalanced="0"/>
    <cacheHierarchy uniqueName="[student].[cgpa]" caption="cgpa" attribute="1" defaultMemberUniqueName="[student].[cgpa].[All]" allUniqueName="[student].[cgpa].[All]" dimensionUniqueName="[student]" displayFolder="" count="0" memberValueDatatype="5" unbalanced="0"/>
    <cacheHierarchy uniqueName="[TblDepartment].[DID]" caption="DID" attribute="1" defaultMemberUniqueName="[TblDepartment].[DID].[All]" allUniqueName="[TblDepartment].[DID].[All]" dimensionUniqueName="[TblDepartment]" displayFolder="" count="0" memberValueDatatype="130" unbalanced="0"/>
    <cacheHierarchy uniqueName="[TblDepartment].[Department Name]" caption="Department Name" attribute="1" defaultMemberUniqueName="[TblDepartment].[Department Name].[All]" allUniqueName="[TblDepartment].[Department Name].[All]" dimensionUniqueName="[TblDepartment]" displayFolder="" count="2" memberValueDatatype="130" unbalanced="0">
      <fieldsUsage count="2">
        <fieldUsage x="-1"/>
        <fieldUsage x="0"/>
      </fieldsUsage>
    </cacheHierarchy>
    <cacheHierarchy uniqueName="[TblDepartment].[No of Employees]" caption="No of Employees" attribute="1" defaultMemberUniqueName="[TblDepartment].[No of Employees].[All]" allUniqueName="[TblDepartment].[No of Employees].[All]" dimensionUniqueName="[TblDepartment]" displayFolder="" count="0" memberValueDatatype="20" unbalanced="0"/>
    <cacheHierarchy uniqueName="[TblDepartment].[HID]" caption="HID" attribute="1" defaultMemberUniqueName="[TblDepartment].[HID].[All]" allUniqueName="[TblDepartment].[HID].[All]" dimensionUniqueName="[TblDepartment]" displayFolder="" count="0" memberValueDatatype="20" unbalanced="0"/>
    <cacheHierarchy uniqueName="[TblDepartment].[Head]" caption="Head" attribute="1" defaultMemberUniqueName="[TblDepartment].[Head].[All]" allUniqueName="[TblDepartment].[Head].[All]" dimensionUniqueName="[TblDepartment]" displayFolder="" count="0" memberValueDatatype="130" unbalanced="0"/>
    <cacheHierarchy uniqueName="[TblEmployee].[EID]" caption="EID" attribute="1" defaultMemberUniqueName="[TblEmployee].[EID].[All]" allUniqueName="[TblEmployee].[EID].[All]" dimensionUniqueName="[TblEmployee]" displayFolder="" count="0" memberValueDatatype="20" unbalanced="0"/>
    <cacheHierarchy uniqueName="[TblEmployee].[Name]" caption="Name" attribute="1" defaultMemberUniqueName="[TblEmployee].[Name].[All]" allUniqueName="[TblEmployee].[Name].[All]" dimensionUniqueName="[TblEmployee]" displayFolder="" count="0" memberValueDatatype="130" unbalanced="0"/>
    <cacheHierarchy uniqueName="[TblEmployee].[Gender]" caption="Gender" attribute="1" defaultMemberUniqueName="[TblEmployee].[Gender].[All]" allUniqueName="[TblEmployee].[Gender].[All]" dimensionUniqueName="[TblEmployee]" displayFolder="" count="0" memberValueDatatype="130" unbalanced="0"/>
    <cacheHierarchy uniqueName="[TblEmployee].[Department]" caption="Department" attribute="1" defaultMemberUniqueName="[TblEmployee].[Department].[All]" allUniqueName="[TblEmployee].[Department].[All]" dimensionUniqueName="[TblEmployee]" displayFolder="" count="0" memberValueDatatype="130" unbalanced="0"/>
    <cacheHierarchy uniqueName="[TblEmployee].[Race]" caption="Race" attribute="1" defaultMemberUniqueName="[TblEmployee].[Race].[All]" allUniqueName="[TblEmployee].[Race].[All]" dimensionUniqueName="[TblEmployee]" displayFolder="" count="0" memberValueDatatype="130" unbalanced="0"/>
    <cacheHierarchy uniqueName="[TblEmployee].[Supervisor]" caption="Supervisor" attribute="1" defaultMemberUniqueName="[TblEmployee].[Supervisor].[All]" allUniqueName="[TblEmployee].[Supervisor].[All]" dimensionUniqueName="[TblEmployee]" displayFolder="" count="0" memberValueDatatype="20" unbalanced="0"/>
    <cacheHierarchy uniqueName="[TblEmployee].[Age]" caption="Age" attribute="1" defaultMemberUniqueName="[TblEmployee].[Age].[All]" allUniqueName="[TblEmployee].[Age].[All]" dimensionUniqueName="[TblEmployee]" displayFolder="" count="0" memberValueDatatype="20" unbalanced="0"/>
    <cacheHierarchy uniqueName="[TblEmployee].[Basic Salary]" caption="Basic Salary" attribute="1" defaultMemberUniqueName="[TblEmployee].[Basic Salary].[All]" allUniqueName="[TblEmployee].[Basic Salary].[All]" dimensionUniqueName="[TblEmployee]" displayFolder="" count="0" memberValueDatatype="20" unbalanced="0"/>
    <cacheHierarchy uniqueName="[TblEmployee].[Chart]" caption="Chart" attribute="1" defaultMemberUniqueName="[TblEmployee].[Chart].[All]" allUniqueName="[TblEmployee].[Chart].[All]" dimensionUniqueName="[TblEmployee]" displayFolder="" count="0" memberValueDatatype="20" unbalanced="0"/>
    <cacheHierarchy uniqueName="[TblEmployee].[Monthly Salary]" caption="Monthly Salary" attribute="1" defaultMemberUniqueName="[TblEmployee].[Monthly Salary].[All]" allUniqueName="[TblEmployee].[Monthly Salary].[All]" dimensionUniqueName="[TblEmployee]" displayFolder="" count="0" memberValueDatatype="5" unbalanced="0"/>
    <cacheHierarchy uniqueName="[TblEmployee].[EPF]" caption="EPF" attribute="1" defaultMemberUniqueName="[TblEmployee].[EPF].[All]" allUniqueName="[TblEmployee].[EPF].[All]" dimensionUniqueName="[TblEmployee]" displayFolder="" count="0" memberValueDatatype="5" unbalanced="0"/>
    <cacheHierarchy uniqueName="[TblMovies].[Rank]" caption="Rank" attribute="1" defaultMemberUniqueName="[TblMovies].[Rank].[All]" allUniqueName="[TblMovies].[Rank].[All]" dimensionUniqueName="[TblMovies]" displayFolder="" count="0" memberValueDatatype="20" unbalanced="0"/>
    <cacheHierarchy uniqueName="[TblMovies].[Title]" caption="Title" attribute="1" defaultMemberUniqueName="[TblMovies].[Title].[All]" allUniqueName="[TblMovies].[Title].[All]" dimensionUniqueName="[TblMovies]" displayFolder="" count="0" memberValueDatatype="130" unbalanced="0"/>
    <cacheHierarchy uniqueName="[TblMovies].[Year]" caption="Year" attribute="1" defaultMemberUniqueName="[TblMovies].[Year].[All]" allUniqueName="[TblMovies].[Year].[All]" dimensionUniqueName="[TblMovies]" displayFolder="" count="0" memberValueDatatype="20" unbalanced="0"/>
    <cacheHierarchy uniqueName="[TblMovies].[IMDb Rating]" caption="IMDb Rating" attribute="1" defaultMemberUniqueName="[TblMovies].[IMDb Rating].[All]" allUniqueName="[TblMovies].[IMDb Rating].[All]" dimensionUniqueName="[TblMovies]" displayFolder="" count="0" memberValueDatatype="5" unbalanced="0"/>
    <cacheHierarchy uniqueName="[TEmployee].[EID]" caption="EID" attribute="1" defaultMemberUniqueName="[TEmployee].[EID].[All]" allUniqueName="[TEmployee].[EID].[All]" dimensionUniqueName="[TEmployee]" displayFolder="" count="0" memberValueDatatype="20" unbalanced="0"/>
    <cacheHierarchy uniqueName="[TEmployee].[Name]" caption="Name" attribute="1" defaultMemberUniqueName="[TEmployee].[Name].[All]" allUniqueName="[TEmployee].[Name].[All]" dimensionUniqueName="[TEmployee]" displayFolder="" count="0" memberValueDatatype="130" unbalanced="0"/>
    <cacheHierarchy uniqueName="[TEmployee].[Salary]" caption="Salary" attribute="1" defaultMemberUniqueName="[TEmployee].[Salary].[All]" allUniqueName="[TEmployee].[Salary].[All]" dimensionUniqueName="[TEmployee]" displayFolder="" count="0" memberValueDatatype="20" unbalanced="0"/>
    <cacheHierarchy uniqueName="[Measures].[__XL_Count TblEmployee]" caption="__XL_Count TblEmployee" measure="1" displayFolder="" measureGroup="TblEmployee" count="0" hidden="1"/>
    <cacheHierarchy uniqueName="[Measures].[__XL_Count TblDepartment]" caption="__XL_Count TblDepartment" measure="1" displayFolder="" measureGroup="TblDepartment" count="0" hidden="1"/>
    <cacheHierarchy uniqueName="[Measures].[__XL_Count Sheet1]" caption="__XL_Count Sheet1" measure="1" displayFolder="" measureGroup="Sheet1" count="0" hidden="1"/>
    <cacheHierarchy uniqueName="[Measures].[__XL_Count Employees]" caption="__XL_Count Employees" measure="1" displayFolder="" measureGroup="Employees" count="0" hidden="1"/>
    <cacheHierarchy uniqueName="[Measures].[__XL_Count TEmployee]" caption="__XL_Count TEmployee" measure="1" displayFolder="" measureGroup="TEmployee" count="0" hidden="1"/>
    <cacheHierarchy uniqueName="[Measures].[__XL_Count Sales]" caption="__XL_Count Sales" measure="1" displayFolder="" measureGroup="Sales" count="0" hidden="1"/>
    <cacheHierarchy uniqueName="[Measures].[__XL_Count student]" caption="__XL_Count student" measure="1" displayFolder="" measureGroup="student" count="0" hidden="1"/>
    <cacheHierarchy uniqueName="[Measures].[__XL_Count Books]" caption="__XL_Count Books" measure="1" displayFolder="" measureGroup="Books" count="0" hidden="1"/>
    <cacheHierarchy uniqueName="[Measures].[__XL_Count TblMovies]" caption="__XL_Count TblMovies" measure="1" displayFolder="" measureGroup="TblMovies" count="0" hidden="1"/>
    <cacheHierarchy uniqueName="[Measures].[__XL_Count Client]" caption="__XL_Count Client" measure="1" displayFolder="" measureGroup="Client" count="0" hidden="1"/>
    <cacheHierarchy uniqueName="[Measures].[__XL_Count ExchangeRate]" caption="__XL_Count ExchangeRate" measure="1" displayFolder="" measureGroup="ExchangeRate" count="0" hidden="1"/>
    <cacheHierarchy uniqueName="[Measures].[__XL_Count Country]" caption="__XL_Count Country" measure="1" displayFolder="" measureGroup="Country" count="0" hidden="1"/>
    <cacheHierarchy uniqueName="[Measures].[__XL_Count State]" caption="__XL_Count State" measure="1" displayFolder="" measureGroup="State" count="0" hidden="1"/>
    <cacheHierarchy uniqueName="[Measures].[__No measures defined]" caption="__No measures defined" measure="1" displayFolder="" count="0" hidden="1"/>
    <cacheHierarchy uniqueName="[Measures].[Sum of Basic Salary]" caption="Sum of Basic Salary" measure="1" displayFolder="" measureGroup="TblEmployee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  <cacheHierarchy uniqueName="[Measures].[Average of Basic Salary]" caption="Average of Basic Salary" measure="1" displayFolder="" measureGroup="TblEmploye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2"/>
        </ext>
      </extLst>
    </cacheHierarchy>
  </cacheHierarchies>
  <kpis count="0"/>
  <dimensions count="14">
    <dimension name="Books" uniqueName="[Books]" caption="Books"/>
    <dimension name="Client" uniqueName="[Client]" caption="Client"/>
    <dimension name="Country" uniqueName="[Country]" caption="Country"/>
    <dimension name="Employees" uniqueName="[Employees]" caption="Employees"/>
    <dimension name="ExchangeRate" uniqueName="[ExchangeRate]" caption="ExchangeRate"/>
    <dimension measure="1" name="Measures" uniqueName="[Measures]" caption="Measures"/>
    <dimension name="Sales" uniqueName="[Sales]" caption="Sales"/>
    <dimension name="Sheet1" uniqueName="[Sheet1]" caption="Sheet1"/>
    <dimension name="State" uniqueName="[State]" caption="State"/>
    <dimension name="student" uniqueName="[student]" caption="student"/>
    <dimension name="TblDepartment" uniqueName="[TblDepartment]" caption="TblDepartment"/>
    <dimension name="TblEmployee" uniqueName="[TblEmployee]" caption="TblEmployee"/>
    <dimension name="TblMovies" uniqueName="[TblMovies]" caption="TblMovies"/>
    <dimension name="TEmployee" uniqueName="[TEmployee]" caption="TEmployee"/>
  </dimensions>
  <measureGroups count="13">
    <measureGroup name="Books" caption="Books"/>
    <measureGroup name="Client" caption="Client"/>
    <measureGroup name="Country" caption="Country"/>
    <measureGroup name="Employees" caption="Employees"/>
    <measureGroup name="ExchangeRate" caption="ExchangeRate"/>
    <measureGroup name="Sales" caption="Sales"/>
    <measureGroup name="Sheet1" caption="Sheet1"/>
    <measureGroup name="State" caption="State"/>
    <measureGroup name="student" caption="student"/>
    <measureGroup name="TblDepartment" caption="TblDepartment"/>
    <measureGroup name="TblEmployee" caption="TblEmployee"/>
    <measureGroup name="TblMovies" caption="TblMovies"/>
    <measureGroup name="TEmployee" caption="TEmployee"/>
  </measureGroups>
  <maps count="15">
    <map measureGroup="0" dimension="0"/>
    <map measureGroup="1" dimension="1"/>
    <map measureGroup="2" dimension="2"/>
    <map measureGroup="3" dimension="3"/>
    <map measureGroup="4" dimension="4"/>
    <map measureGroup="5" dimension="6"/>
    <map measureGroup="6" dimension="7"/>
    <map measureGroup="7" dimension="2"/>
    <map measureGroup="7" dimension="8"/>
    <map measureGroup="8" dimension="9"/>
    <map measureGroup="9" dimension="10"/>
    <map measureGroup="10" dimension="10"/>
    <map measureGroup="10" dimension="11"/>
    <map measureGroup="11" dimension="12"/>
    <map measureGroup="12" dimension="1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n v="1000"/>
    <s v="Tong Sam Pah"/>
    <x v="0"/>
    <x v="0"/>
    <s v="Chinese"/>
    <n v="1005"/>
    <n v="23"/>
    <n v="5000"/>
    <n v="5000"/>
    <n v="4450"/>
    <n v="1150"/>
  </r>
  <r>
    <n v="1002"/>
    <s v="Yong Tau Foo"/>
    <x v="0"/>
    <x v="1"/>
    <s v="Chinese"/>
    <n v="1015"/>
    <n v="25"/>
    <n v="4800"/>
    <n v="4800"/>
    <n v="4272"/>
    <n v="1104"/>
  </r>
  <r>
    <n v="1005"/>
    <s v="Low Mee"/>
    <x v="1"/>
    <x v="0"/>
    <s v="Chinese"/>
    <n v="1015"/>
    <n v="26"/>
    <n v="5100"/>
    <n v="5100"/>
    <n v="4539"/>
    <n v="1173"/>
  </r>
  <r>
    <n v="1008"/>
    <s v="Low Shi Fun"/>
    <x v="1"/>
    <x v="0"/>
    <s v="Chinese"/>
    <n v="1005"/>
    <n v="24"/>
    <n v="4300"/>
    <n v="4300"/>
    <n v="3827"/>
    <n v="988.99999999999989"/>
  </r>
  <r>
    <n v="1010"/>
    <s v="Ali"/>
    <x v="0"/>
    <x v="2"/>
    <s v="Malay"/>
    <n v="1015"/>
    <n v="29"/>
    <n v="4700"/>
    <n v="4700"/>
    <n v="4183"/>
    <n v="1081"/>
  </r>
  <r>
    <n v="1012"/>
    <s v="Abu"/>
    <x v="0"/>
    <x v="1"/>
    <s v="Malay"/>
    <n v="1002"/>
    <n v="35"/>
    <n v="5340"/>
    <n v="5340"/>
    <n v="4752.6000000000004"/>
    <n v="1228.1999999999998"/>
  </r>
  <r>
    <n v="1015"/>
    <s v="Ahmad"/>
    <x v="0"/>
    <x v="0"/>
    <s v="Malay"/>
    <m/>
    <n v="40"/>
    <n v="6500"/>
    <n v="6500"/>
    <n v="5785"/>
    <n v="1494.9999999999998"/>
  </r>
  <r>
    <n v="1017"/>
    <s v="Aaron"/>
    <x v="0"/>
    <x v="3"/>
    <m/>
    <n v="1015"/>
    <n v="32"/>
    <n v="5500"/>
    <n v="5500"/>
    <n v="4895"/>
    <n v="1265"/>
  </r>
  <r>
    <n v="1020"/>
    <s v="Ah Chong"/>
    <x v="0"/>
    <x v="4"/>
    <s v="Chinese"/>
    <n v="1028"/>
    <n v="28"/>
    <n v="5600"/>
    <n v="5600"/>
    <n v="4984"/>
    <n v="1288"/>
  </r>
  <r>
    <n v="1022"/>
    <s v="Azizi"/>
    <x v="0"/>
    <x v="5"/>
    <s v="Malay"/>
    <n v="1015"/>
    <n v="30"/>
    <n v="5780"/>
    <n v="5780"/>
    <n v="5144.2"/>
    <n v="1329.3999999999999"/>
  </r>
  <r>
    <n v="1028"/>
    <s v="Shila Hamzah"/>
    <x v="1"/>
    <x v="4"/>
    <s v="Malay"/>
    <n v="1015"/>
    <n v="25"/>
    <n v="4325"/>
    <n v="4325"/>
    <n v="3849.25"/>
    <n v="994.74999999999989"/>
  </r>
  <r>
    <n v="1030"/>
    <s v="Narayanan"/>
    <x v="0"/>
    <x v="1"/>
    <s v="Indian"/>
    <n v="1002"/>
    <n v="27"/>
    <n v="4340"/>
    <n v="4340"/>
    <n v="3862.6"/>
    <n v="998.19999999999993"/>
  </r>
  <r>
    <n v="1032"/>
    <s v="Fatimah"/>
    <x v="1"/>
    <x v="4"/>
    <s v="Malay"/>
    <n v="1015"/>
    <n v="26"/>
    <n v="5345"/>
    <n v="5345"/>
    <n v="4757.05"/>
    <n v="1229.3499999999999"/>
  </r>
  <r>
    <n v="1088"/>
    <s v="C.K.Leng"/>
    <x v="0"/>
    <x v="0"/>
    <s v="Chinese"/>
    <m/>
    <n v="18"/>
    <n v="5555"/>
    <n v="5555"/>
    <n v="4943.95"/>
    <n v="1277.64999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7F3428-3618-40C0-99D3-22C818DAB41E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6" firstHeaderRow="1" firstDataRow="1" firstDataCol="1"/>
  <pivotFields count="11">
    <pivotField dataField="1" showAll="0"/>
    <pivotField showAll="0"/>
    <pivotField axis="axisRow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Count of EID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922677-B664-4EC5-AE9F-3D2E56D4345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0" firstHeaderRow="1" firstDataRow="1" firstDataCol="1"/>
  <pivotFields count="11">
    <pivotField showAll="0"/>
    <pivotField showAll="0"/>
    <pivotField showAll="0"/>
    <pivotField axis="axisRow" showAll="0">
      <items count="7">
        <item x="1"/>
        <item x="2"/>
        <item x="0"/>
        <item x="3"/>
        <item x="5"/>
        <item x="4"/>
        <item t="default"/>
      </items>
    </pivotField>
    <pivotField showAll="0"/>
    <pivotField showAll="0"/>
    <pivotField showAll="0"/>
    <pivotField dataField="1" numFmtId="164" showAll="0"/>
    <pivotField numFmtId="164" showAll="0"/>
    <pivotField numFmtId="164" showAll="0"/>
    <pivotField numFmtId="164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verage of Basic Salary" fld="7" subtotal="average" baseField="3" baseItem="0" numFmtId="44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19BF36-AFC9-451F-B493-96284AC914AD}" name="PivotTable2" cacheId="1" applyNumberFormats="0" applyBorderFormats="0" applyFontFormats="0" applyPatternFormats="0" applyAlignmentFormats="0" applyWidthHeightFormats="1" dataCaption="Values" tag="be2b9c32-c3c0-4b8c-b2ba-2603fa8ba184" updatedVersion="8" minRefreshableVersion="3" useAutoFormatting="1" itemPrintTitles="1" createdVersion="5" indent="0" outline="1" outlineData="1" multipleFieldFilters="0">
  <location ref="B3:C10" firstHeaderRow="1" firstDataRow="1" firstDataCol="1"/>
  <pivotFields count="2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verage of Basic Salary" fld="1" subtotal="average" baseField="0" baseItem="0" numFmtId="44"/>
  </dataFields>
  <formats count="1">
    <format dxfId="3">
      <pivotArea outline="0" collapsedLevelsAreSubtotals="1" fieldPosition="0"/>
    </format>
  </formats>
  <pivotHierarchies count="6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Average of Basic Salary"/>
  </pivotHierarchies>
  <pivotTableStyleInfo name="PivotStyleLight16" showRowHeaders="1" showColHeaders="1" showRowStripes="0" showColStripes="0" showLastColumn="1"/>
  <rowHierarchiesUsage count="1"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Department]"/>
        <x15:activeTabTopLevelEntity name="[TblEmploye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8" xr16:uid="{22C52B51-D4F2-4D0C-8ADD-9DB2FCE7394B}" autoFormatId="16" applyNumberFormats="0" applyBorderFormats="0" applyFontFormats="0" applyPatternFormats="0" applyAlignmentFormats="0" applyWidthHeightFormats="0">
  <queryTableRefresh nextId="5">
    <queryTableFields count="4">
      <queryTableField id="1" name="Rank" tableColumnId="1"/>
      <queryTableField id="2" name="Title" tableColumnId="2"/>
      <queryTableField id="3" name="Year" tableColumnId="3"/>
      <queryTableField id="4" name="IMDb Rating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1250ADC7-3538-4AE5-B000-8BC37E226AFA}" autoFormatId="16" applyNumberFormats="0" applyBorderFormats="0" applyFontFormats="0" applyPatternFormats="0" applyAlignmentFormats="0" applyWidthHeightFormats="0">
  <queryTableRefresh nextId="6">
    <queryTableFields count="5">
      <queryTableField id="1" name="ISBN" tableColumnId="1"/>
      <queryTableField id="2" name="Title" tableColumnId="2"/>
      <queryTableField id="3" name="Author" tableColumnId="3"/>
      <queryTableField id="4" name="Publisher" tableColumnId="4"/>
      <queryTableField id="5" name="Year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7" xr16:uid="{13107452-80CC-49F5-B003-D9508A95B67D}" autoFormatId="16" applyNumberFormats="0" applyBorderFormats="0" applyFontFormats="0" applyPatternFormats="0" applyAlignmentFormats="0" applyWidthHeightFormats="0">
  <queryTableRefresh nextId="4">
    <queryTableFields count="3">
      <queryTableField id="1" name="sid" tableColumnId="1"/>
      <queryTableField id="2" name="name" tableColumnId="2"/>
      <queryTableField id="3" name="cgpa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7CB430B8-7D2D-4E8A-B152-E7ABD57C2C01}" autoFormatId="16" applyNumberFormats="0" applyBorderFormats="0" applyFontFormats="0" applyPatternFormats="0" applyAlignmentFormats="0" applyWidthHeightFormats="0">
  <queryTableRefresh nextId="5">
    <queryTableFields count="4">
      <queryTableField id="1" name="Region" tableColumnId="1"/>
      <queryTableField id="2" name="Year" tableColumnId="2"/>
      <queryTableField id="3" name="Q" tableColumnId="3"/>
      <queryTableField id="4" name="Units Sold" tableColumnId="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750E61E4-5787-4273-9556-434B48B0AF64}" autoFormatId="16" applyNumberFormats="0" applyBorderFormats="0" applyFontFormats="0" applyPatternFormats="0" applyAlignmentFormats="0" applyWidthHeightFormats="0">
  <queryTableRefresh nextId="4">
    <queryTableFields count="3">
      <queryTableField id="1" name="USD" tableColumnId="1"/>
      <queryTableField id="2" name="Currency" tableColumnId="2"/>
      <queryTableField id="3" name="Rate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13CC878A-5382-4422-A599-324E8CF56F50}" autoFormatId="16" applyNumberFormats="0" applyBorderFormats="0" applyFontFormats="0" applyPatternFormats="0" applyAlignmentFormats="0" applyWidthHeightFormats="0">
  <queryTableRefresh nextId="4">
    <queryTableFields count="3">
      <queryTableField id="1" name="Name" tableColumnId="1"/>
      <queryTableField id="2" name="Salary" tableColumnId="2"/>
      <queryTableField id="3" name="Married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9C04E64-43E9-4977-9E4E-1C6EEE9BFFBE}" name="TblMovies" displayName="TblMovies" ref="A1:D251" tableType="queryTable" totalsRowShown="0">
  <autoFilter ref="A1:D251" xr:uid="{B9C04E64-43E9-4977-9E4E-1C6EEE9BFFBE}"/>
  <tableColumns count="4">
    <tableColumn id="1" xr3:uid="{DEE95EB4-BEF4-4BF7-BCFF-AADAEAF2E696}" uniqueName="1" name="Rank" queryTableFieldId="1"/>
    <tableColumn id="2" xr3:uid="{21ECC34C-1423-45DB-A1E8-D7356BEBB097}" uniqueName="2" name="Title" queryTableFieldId="2" dataDxfId="20"/>
    <tableColumn id="3" xr3:uid="{1F95628F-BFCA-48D6-A8BA-F1264E9925C3}" uniqueName="3" name="Year" queryTableFieldId="3"/>
    <tableColumn id="4" xr3:uid="{8A030ED1-D6F4-4DB9-9693-2A0F38B8D98C}" uniqueName="4" name="IMDb Rating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229C794-3EB2-4102-BB5A-BC0030EFD521}" name="Books" displayName="Books" ref="A1:E8" tableType="queryTable" totalsRowShown="0">
  <autoFilter ref="A1:E8" xr:uid="{5229C794-3EB2-4102-BB5A-BC0030EFD521}"/>
  <tableColumns count="5">
    <tableColumn id="1" xr3:uid="{FD0A4072-8DC4-4A4E-A707-18178DC2ECBC}" uniqueName="1" name="ISBN" queryTableFieldId="1" dataDxfId="19"/>
    <tableColumn id="2" xr3:uid="{C3EF6165-384A-4665-A1F9-954B4BD2D151}" uniqueName="2" name="Title" queryTableFieldId="2" dataDxfId="18"/>
    <tableColumn id="3" xr3:uid="{136622F6-C8A9-4A1C-AB3A-FFEBB6894158}" uniqueName="3" name="Author" queryTableFieldId="3" dataDxfId="17"/>
    <tableColumn id="4" xr3:uid="{8E7CDF8A-14D3-4365-AADF-95A494E784DB}" uniqueName="4" name="Publisher" queryTableFieldId="4" dataDxfId="16"/>
    <tableColumn id="5" xr3:uid="{A04809B4-971D-4A41-8408-BF6672D4B845}" uniqueName="5" name="Year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2E898C4-9E90-428F-B41F-F7BD153B99A9}" name="student" displayName="student" ref="A1:C5" tableType="queryTable" totalsRowShown="0">
  <autoFilter ref="A1:C5" xr:uid="{82E898C4-9E90-428F-B41F-F7BD153B99A9}"/>
  <tableColumns count="3">
    <tableColumn id="1" xr3:uid="{289DFB62-9C00-44C2-ACC5-AABB0B400AFE}" uniqueName="1" name="sid" queryTableFieldId="1"/>
    <tableColumn id="2" xr3:uid="{6465521D-3EA0-44EE-8FCE-D13061070E49}" uniqueName="2" name="name" queryTableFieldId="2" dataDxfId="15"/>
    <tableColumn id="3" xr3:uid="{A2D99519-A4F1-4C21-B0AC-43AB3D240F6D}" uniqueName="3" name="cgpa" queryTableFieldId="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F2C920-3508-45C4-8786-EE81F6AC3754}" name="Sales" displayName="Sales" ref="A1:D16" tableType="queryTable" totalsRowShown="0">
  <autoFilter ref="A1:D16" xr:uid="{37F2C920-3508-45C4-8786-EE81F6AC3754}"/>
  <tableColumns count="4">
    <tableColumn id="1" xr3:uid="{6D7FB83C-9103-4433-850E-D014096DE285}" uniqueName="1" name="Region" queryTableFieldId="1" dataDxfId="14"/>
    <tableColumn id="2" xr3:uid="{D4F6418F-AAE1-4534-9429-C35BA887247E}" uniqueName="2" name="Year" queryTableFieldId="2"/>
    <tableColumn id="3" xr3:uid="{646948F7-FAA8-4053-84B1-438A7D4B4A0A}" uniqueName="3" name="Q" queryTableFieldId="3"/>
    <tableColumn id="4" xr3:uid="{32C24DCA-EF1B-4888-82DC-C89AE43736AD}" uniqueName="4" name="Units Sold" queryTableFieldId="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E7A6D98-E4F8-4308-8759-4BA96DCEC8C6}" name="ExchangeRate" displayName="ExchangeRate" ref="A1:C433" tableType="queryTable" totalsRowShown="0">
  <autoFilter ref="A1:C433" xr:uid="{BE7A6D98-E4F8-4308-8759-4BA96DCEC8C6}"/>
  <tableColumns count="3">
    <tableColumn id="1" xr3:uid="{DF260E67-183F-4D0D-B89F-EEAD15AC7C4A}" uniqueName="1" name="USD" queryTableFieldId="1"/>
    <tableColumn id="2" xr3:uid="{F34AB648-ED3A-4139-944F-2255C55A6839}" uniqueName="2" name="Currency" queryTableFieldId="2" dataDxfId="13"/>
    <tableColumn id="3" xr3:uid="{DE42A50C-D249-4777-BB89-6F7CE65E9E41}" uniqueName="3" name="Rate" queryTableFieldId="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F1D9467-8F81-43FB-8876-42193A5017BD}" name="Client" displayName="Client" ref="A1:C4" tableType="queryTable" totalsRowShown="0">
  <autoFilter ref="A1:C4" xr:uid="{CF1D9467-8F81-43FB-8876-42193A5017BD}"/>
  <tableColumns count="3">
    <tableColumn id="1" xr3:uid="{C58DDF08-8E53-4354-8BC8-D5026932FC5D}" uniqueName="1" name="Name" queryTableFieldId="1" dataDxfId="12"/>
    <tableColumn id="2" xr3:uid="{91C67A16-0233-4B0C-9BEC-35B08FF8626C}" uniqueName="2" name="Salary" queryTableFieldId="2"/>
    <tableColumn id="3" xr3:uid="{46D7F1D2-ADC5-498C-8FDE-8CED2BAC492F}" uniqueName="3" name="Married" queryTableFieldId="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9302F3-6FAC-496D-B8BA-7599DD43B5B3}" name="TblEmployee" displayName="TblEmployee" ref="B2:L15">
  <tableColumns count="11">
    <tableColumn id="1" xr3:uid="{0CF3D350-9816-4ACE-B014-60465CD09891}" name="EID"/>
    <tableColumn id="2" xr3:uid="{9EC8E474-7BD0-4459-8ACE-A99A025EAC37}" name="Name"/>
    <tableColumn id="3" xr3:uid="{74A0ABC9-2BFA-490B-B462-D6686BB5A80F}" name="Gender"/>
    <tableColumn id="4" xr3:uid="{6B8DAE67-758B-46AE-8E75-99ABDB19C891}" name="Department" totalsRowFunction="count" dataDxfId="11" totalsRowDxfId="10"/>
    <tableColumn id="5" xr3:uid="{BBB73CA8-CB58-45DB-80D7-527C4B90113D}" name="Race"/>
    <tableColumn id="6" xr3:uid="{1831B49E-3701-45A1-9C03-17ACD662A3D5}" name="Supervisor"/>
    <tableColumn id="7" xr3:uid="{E8AB2755-A29E-4745-AE29-750EAB7306D4}" name="Age"/>
    <tableColumn id="8" xr3:uid="{5F34B674-ACED-4824-A8BF-30442DD92130}" name="Basic Salary" dataDxfId="9"/>
    <tableColumn id="9" xr3:uid="{E6FAC3CB-879C-44EE-8CFC-F0D371B8A3C7}" name="Chart" dataDxfId="8">
      <calculatedColumnFormula>TblEmployee[[#This Row],[Basic Salary]]</calculatedColumnFormula>
    </tableColumn>
    <tableColumn id="10" xr3:uid="{B9E36558-8AE3-4780-A6C8-E8FA26D5C906}" name="Monthly Salary" dataDxfId="7">
      <calculatedColumnFormula array="1">(100%-EPFEmployee)*TblEmployee[[#This Row],[Basic Salary]]</calculatedColumnFormula>
    </tableColumn>
    <tableColumn id="11" xr3:uid="{AB39B2CD-59BD-45CF-A790-4CF7A14F36FA}" name="EPF" dataDxfId="6">
      <calculatedColumnFormula array="1">(EPFEmployee + EPFEmployer)*TblEmployee[[#This Row],[Basic Salary]]</calculatedColumnFormula>
    </tableColumn>
  </tableColumns>
  <tableStyleInfo name="TableStyleMedium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3BBBF-BCE1-4D1A-A012-3B784706833A}" name="TblDepartment" displayName="TblDepartment" ref="B3:F10" totalsRowShown="0">
  <tableColumns count="5">
    <tableColumn id="1" xr3:uid="{023ECBDA-0FF3-4811-90C6-F3A34C904BB7}" name="DID"/>
    <tableColumn id="2" xr3:uid="{DC1DBF10-2D73-4A47-8C27-AF4FAC822D19}" name="Department Name"/>
    <tableColumn id="3" xr3:uid="{5A641251-0C73-4E0F-AD98-37D11619652D}" name="No of Employees">
      <calculatedColumnFormula>COUNTIF(TblEmployee[Department],TblDepartment[[#This Row],[DID]])</calculatedColumnFormula>
    </tableColumn>
    <tableColumn id="4" xr3:uid="{BADBD282-6A1B-426C-A19E-D2D4102228A8}" name="HID"/>
    <tableColumn id="5" xr3:uid="{0C7D41BE-F777-4108-BF5C-CBBE40D5B7E2}" name="Head" dataDxfId="5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A09775-DA1C-42C5-82D1-67238D278218}" name="TblRace" displayName="TblRace" ref="K3:K6" totalsRowShown="0">
  <tableColumns count="1">
    <tableColumn id="1" xr3:uid="{0F48D2C8-CB4D-4123-9907-452D2C233E4A}" name="Race Name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E490-D1E9-4C61-A854-F2E71452E4D4}">
  <sheetPr codeName="Sheet2"/>
  <dimension ref="A3:B6"/>
  <sheetViews>
    <sheetView workbookViewId="0">
      <selection activeCell="G5" sqref="G5"/>
    </sheetView>
  </sheetViews>
  <sheetFormatPr defaultRowHeight="15" x14ac:dyDescent="0.25"/>
  <cols>
    <col min="1" max="1" width="13.140625" bestFit="1" customWidth="1"/>
    <col min="2" max="2" width="11.85546875" bestFit="1" customWidth="1"/>
  </cols>
  <sheetData>
    <row r="3" spans="1:2" x14ac:dyDescent="0.25">
      <c r="A3" s="3" t="s">
        <v>50</v>
      </c>
      <c r="B3" t="s">
        <v>53</v>
      </c>
    </row>
    <row r="4" spans="1:2" x14ac:dyDescent="0.25">
      <c r="A4" s="4" t="s">
        <v>12</v>
      </c>
      <c r="B4">
        <v>4</v>
      </c>
    </row>
    <row r="5" spans="1:2" x14ac:dyDescent="0.25">
      <c r="A5" s="4" t="s">
        <v>9</v>
      </c>
      <c r="B5">
        <v>10</v>
      </c>
    </row>
    <row r="6" spans="1:2" x14ac:dyDescent="0.25">
      <c r="A6" s="4" t="s">
        <v>51</v>
      </c>
      <c r="B6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C3ADF-57D6-49B7-9C01-FB423C1EF8EE}">
  <sheetPr codeName="Sheet7"/>
  <dimension ref="A1:D251"/>
  <sheetViews>
    <sheetView workbookViewId="0">
      <selection activeCell="G13" sqref="G13"/>
    </sheetView>
  </sheetViews>
  <sheetFormatPr defaultRowHeight="15" x14ac:dyDescent="0.25"/>
  <cols>
    <col min="1" max="1" width="7.5703125" bestFit="1" customWidth="1"/>
    <col min="2" max="2" width="64.85546875" bestFit="1" customWidth="1"/>
    <col min="3" max="3" width="7.28515625" bestFit="1" customWidth="1"/>
    <col min="4" max="4" width="14.140625" bestFit="1" customWidth="1"/>
  </cols>
  <sheetData>
    <row r="1" spans="1:4" x14ac:dyDescent="0.25">
      <c r="A1" t="s">
        <v>99</v>
      </c>
      <c r="B1" t="s">
        <v>69</v>
      </c>
      <c r="C1" t="s">
        <v>55</v>
      </c>
      <c r="D1" t="s">
        <v>100</v>
      </c>
    </row>
    <row r="2" spans="1:4" x14ac:dyDescent="0.25">
      <c r="A2">
        <v>1</v>
      </c>
      <c r="B2" t="s">
        <v>101</v>
      </c>
      <c r="C2">
        <v>1994</v>
      </c>
      <c r="D2">
        <v>9.1999999999999993</v>
      </c>
    </row>
    <row r="3" spans="1:4" x14ac:dyDescent="0.25">
      <c r="A3">
        <v>2</v>
      </c>
      <c r="B3" t="s">
        <v>102</v>
      </c>
      <c r="C3">
        <v>1972</v>
      </c>
      <c r="D3">
        <v>9.1999999999999993</v>
      </c>
    </row>
    <row r="4" spans="1:4" x14ac:dyDescent="0.25">
      <c r="A4">
        <v>3</v>
      </c>
      <c r="B4" t="s">
        <v>103</v>
      </c>
      <c r="C4">
        <v>2008</v>
      </c>
      <c r="D4">
        <v>9</v>
      </c>
    </row>
    <row r="5" spans="1:4" x14ac:dyDescent="0.25">
      <c r="A5">
        <v>4</v>
      </c>
      <c r="B5" t="s">
        <v>104</v>
      </c>
      <c r="C5">
        <v>1974</v>
      </c>
      <c r="D5">
        <v>9</v>
      </c>
    </row>
    <row r="6" spans="1:4" x14ac:dyDescent="0.25">
      <c r="A6">
        <v>5</v>
      </c>
      <c r="B6" t="s">
        <v>105</v>
      </c>
      <c r="C6">
        <v>1957</v>
      </c>
      <c r="D6">
        <v>9</v>
      </c>
    </row>
    <row r="7" spans="1:4" x14ac:dyDescent="0.25">
      <c r="A7">
        <v>6</v>
      </c>
      <c r="B7" t="s">
        <v>106</v>
      </c>
      <c r="C7">
        <v>1993</v>
      </c>
      <c r="D7">
        <v>8.9</v>
      </c>
    </row>
    <row r="8" spans="1:4" x14ac:dyDescent="0.25">
      <c r="A8">
        <v>7</v>
      </c>
      <c r="B8" t="s">
        <v>107</v>
      </c>
      <c r="C8">
        <v>2003</v>
      </c>
      <c r="D8">
        <v>8.9</v>
      </c>
    </row>
    <row r="9" spans="1:4" x14ac:dyDescent="0.25">
      <c r="A9">
        <v>8</v>
      </c>
      <c r="B9" t="s">
        <v>108</v>
      </c>
      <c r="C9">
        <v>1994</v>
      </c>
      <c r="D9">
        <v>8.8000000000000007</v>
      </c>
    </row>
    <row r="10" spans="1:4" x14ac:dyDescent="0.25">
      <c r="A10">
        <v>9</v>
      </c>
      <c r="B10" t="s">
        <v>109</v>
      </c>
      <c r="C10">
        <v>2001</v>
      </c>
      <c r="D10">
        <v>8.8000000000000007</v>
      </c>
    </row>
    <row r="11" spans="1:4" x14ac:dyDescent="0.25">
      <c r="A11">
        <v>10</v>
      </c>
      <c r="B11" t="s">
        <v>110</v>
      </c>
      <c r="C11">
        <v>1966</v>
      </c>
      <c r="D11">
        <v>8.8000000000000007</v>
      </c>
    </row>
    <row r="12" spans="1:4" x14ac:dyDescent="0.25">
      <c r="A12">
        <v>11</v>
      </c>
      <c r="B12" t="s">
        <v>111</v>
      </c>
      <c r="C12">
        <v>1994</v>
      </c>
      <c r="D12">
        <v>8.8000000000000007</v>
      </c>
    </row>
    <row r="13" spans="1:4" x14ac:dyDescent="0.25">
      <c r="A13">
        <v>12</v>
      </c>
      <c r="B13" t="s">
        <v>112</v>
      </c>
      <c r="C13">
        <v>1999</v>
      </c>
      <c r="D13">
        <v>8.6999999999999993</v>
      </c>
    </row>
    <row r="14" spans="1:4" x14ac:dyDescent="0.25">
      <c r="A14">
        <v>13</v>
      </c>
      <c r="B14" t="s">
        <v>113</v>
      </c>
      <c r="C14">
        <v>2002</v>
      </c>
      <c r="D14">
        <v>8.6999999999999993</v>
      </c>
    </row>
    <row r="15" spans="1:4" x14ac:dyDescent="0.25">
      <c r="A15">
        <v>14</v>
      </c>
      <c r="B15" t="s">
        <v>114</v>
      </c>
      <c r="C15">
        <v>2010</v>
      </c>
      <c r="D15">
        <v>8.6999999999999993</v>
      </c>
    </row>
    <row r="16" spans="1:4" x14ac:dyDescent="0.25">
      <c r="A16">
        <v>15</v>
      </c>
      <c r="B16" t="s">
        <v>115</v>
      </c>
      <c r="C16">
        <v>1980</v>
      </c>
      <c r="D16">
        <v>8.6999999999999993</v>
      </c>
    </row>
    <row r="17" spans="1:4" x14ac:dyDescent="0.25">
      <c r="A17">
        <v>16</v>
      </c>
      <c r="B17" t="s">
        <v>116</v>
      </c>
      <c r="C17">
        <v>1999</v>
      </c>
      <c r="D17">
        <v>8.6999999999999993</v>
      </c>
    </row>
    <row r="18" spans="1:4" x14ac:dyDescent="0.25">
      <c r="A18">
        <v>17</v>
      </c>
      <c r="B18" t="s">
        <v>117</v>
      </c>
      <c r="C18">
        <v>1990</v>
      </c>
      <c r="D18">
        <v>8.6999999999999993</v>
      </c>
    </row>
    <row r="19" spans="1:4" x14ac:dyDescent="0.25">
      <c r="A19">
        <v>18</v>
      </c>
      <c r="B19" t="s">
        <v>118</v>
      </c>
      <c r="C19">
        <v>1975</v>
      </c>
      <c r="D19">
        <v>8.6</v>
      </c>
    </row>
    <row r="20" spans="1:4" x14ac:dyDescent="0.25">
      <c r="A20">
        <v>19</v>
      </c>
      <c r="B20" t="s">
        <v>119</v>
      </c>
      <c r="C20">
        <v>1995</v>
      </c>
      <c r="D20">
        <v>8.6</v>
      </c>
    </row>
    <row r="21" spans="1:4" x14ac:dyDescent="0.25">
      <c r="A21">
        <v>20</v>
      </c>
      <c r="B21" t="s">
        <v>120</v>
      </c>
      <c r="C21">
        <v>1954</v>
      </c>
      <c r="D21">
        <v>8.6</v>
      </c>
    </row>
    <row r="22" spans="1:4" x14ac:dyDescent="0.25">
      <c r="A22">
        <v>21</v>
      </c>
      <c r="B22" t="s">
        <v>121</v>
      </c>
      <c r="C22">
        <v>1946</v>
      </c>
      <c r="D22">
        <v>8.6</v>
      </c>
    </row>
    <row r="23" spans="1:4" x14ac:dyDescent="0.25">
      <c r="A23">
        <v>22</v>
      </c>
      <c r="B23" t="s">
        <v>122</v>
      </c>
      <c r="C23">
        <v>1991</v>
      </c>
      <c r="D23">
        <v>8.6</v>
      </c>
    </row>
    <row r="24" spans="1:4" x14ac:dyDescent="0.25">
      <c r="A24">
        <v>23</v>
      </c>
      <c r="B24" t="s">
        <v>123</v>
      </c>
      <c r="C24">
        <v>2002</v>
      </c>
      <c r="D24">
        <v>8.6</v>
      </c>
    </row>
    <row r="25" spans="1:4" x14ac:dyDescent="0.25">
      <c r="A25">
        <v>24</v>
      </c>
      <c r="B25" t="s">
        <v>124</v>
      </c>
      <c r="C25">
        <v>1998</v>
      </c>
      <c r="D25">
        <v>8.6</v>
      </c>
    </row>
    <row r="26" spans="1:4" x14ac:dyDescent="0.25">
      <c r="A26">
        <v>25</v>
      </c>
      <c r="B26" t="s">
        <v>125</v>
      </c>
      <c r="C26">
        <v>2014</v>
      </c>
      <c r="D26">
        <v>8.6</v>
      </c>
    </row>
    <row r="27" spans="1:4" x14ac:dyDescent="0.25">
      <c r="A27">
        <v>26</v>
      </c>
      <c r="B27" t="s">
        <v>126</v>
      </c>
      <c r="C27">
        <v>1997</v>
      </c>
      <c r="D27">
        <v>8.6</v>
      </c>
    </row>
    <row r="28" spans="1:4" x14ac:dyDescent="0.25">
      <c r="A28">
        <v>27</v>
      </c>
      <c r="B28" t="s">
        <v>127</v>
      </c>
      <c r="C28">
        <v>1999</v>
      </c>
      <c r="D28">
        <v>8.6</v>
      </c>
    </row>
    <row r="29" spans="1:4" x14ac:dyDescent="0.25">
      <c r="A29">
        <v>28</v>
      </c>
      <c r="B29" t="s">
        <v>128</v>
      </c>
      <c r="C29">
        <v>1977</v>
      </c>
      <c r="D29">
        <v>8.5</v>
      </c>
    </row>
    <row r="30" spans="1:4" x14ac:dyDescent="0.25">
      <c r="A30">
        <v>29</v>
      </c>
      <c r="B30" t="s">
        <v>129</v>
      </c>
      <c r="C30">
        <v>1991</v>
      </c>
      <c r="D30">
        <v>8.5</v>
      </c>
    </row>
    <row r="31" spans="1:4" x14ac:dyDescent="0.25">
      <c r="A31">
        <v>30</v>
      </c>
      <c r="B31" t="s">
        <v>130</v>
      </c>
      <c r="C31">
        <v>1985</v>
      </c>
      <c r="D31">
        <v>8.5</v>
      </c>
    </row>
    <row r="32" spans="1:4" x14ac:dyDescent="0.25">
      <c r="A32">
        <v>31</v>
      </c>
      <c r="B32" t="s">
        <v>131</v>
      </c>
      <c r="C32">
        <v>2001</v>
      </c>
      <c r="D32">
        <v>8.5</v>
      </c>
    </row>
    <row r="33" spans="1:4" x14ac:dyDescent="0.25">
      <c r="A33">
        <v>32</v>
      </c>
      <c r="B33" t="s">
        <v>132</v>
      </c>
      <c r="C33">
        <v>2002</v>
      </c>
      <c r="D33">
        <v>8.5</v>
      </c>
    </row>
    <row r="34" spans="1:4" x14ac:dyDescent="0.25">
      <c r="A34">
        <v>33</v>
      </c>
      <c r="B34" t="s">
        <v>133</v>
      </c>
      <c r="C34">
        <v>1960</v>
      </c>
      <c r="D34">
        <v>8.5</v>
      </c>
    </row>
    <row r="35" spans="1:4" x14ac:dyDescent="0.25">
      <c r="A35">
        <v>34</v>
      </c>
      <c r="B35" t="s">
        <v>134</v>
      </c>
      <c r="C35">
        <v>2019</v>
      </c>
      <c r="D35">
        <v>8.5</v>
      </c>
    </row>
    <row r="36" spans="1:4" x14ac:dyDescent="0.25">
      <c r="A36">
        <v>35</v>
      </c>
      <c r="B36" t="s">
        <v>135</v>
      </c>
      <c r="C36">
        <v>1994</v>
      </c>
      <c r="D36">
        <v>8.5</v>
      </c>
    </row>
    <row r="37" spans="1:4" x14ac:dyDescent="0.25">
      <c r="A37">
        <v>36</v>
      </c>
      <c r="B37" t="s">
        <v>136</v>
      </c>
      <c r="C37">
        <v>1994</v>
      </c>
      <c r="D37">
        <v>8.5</v>
      </c>
    </row>
    <row r="38" spans="1:4" x14ac:dyDescent="0.25">
      <c r="A38">
        <v>37</v>
      </c>
      <c r="B38" t="s">
        <v>137</v>
      </c>
      <c r="C38">
        <v>2000</v>
      </c>
      <c r="D38">
        <v>8.5</v>
      </c>
    </row>
    <row r="39" spans="1:4" x14ac:dyDescent="0.25">
      <c r="A39">
        <v>38</v>
      </c>
      <c r="B39" t="s">
        <v>138</v>
      </c>
      <c r="C39">
        <v>1998</v>
      </c>
      <c r="D39">
        <v>8.5</v>
      </c>
    </row>
    <row r="40" spans="1:4" x14ac:dyDescent="0.25">
      <c r="A40">
        <v>39</v>
      </c>
      <c r="B40" t="s">
        <v>139</v>
      </c>
      <c r="C40">
        <v>2006</v>
      </c>
      <c r="D40">
        <v>8.5</v>
      </c>
    </row>
    <row r="41" spans="1:4" x14ac:dyDescent="0.25">
      <c r="A41">
        <v>40</v>
      </c>
      <c r="B41" t="s">
        <v>140</v>
      </c>
      <c r="C41">
        <v>1995</v>
      </c>
      <c r="D41">
        <v>8.5</v>
      </c>
    </row>
    <row r="42" spans="1:4" x14ac:dyDescent="0.25">
      <c r="A42">
        <v>41</v>
      </c>
      <c r="B42" t="s">
        <v>141</v>
      </c>
      <c r="C42">
        <v>2006</v>
      </c>
      <c r="D42">
        <v>8.5</v>
      </c>
    </row>
    <row r="43" spans="1:4" x14ac:dyDescent="0.25">
      <c r="A43">
        <v>42</v>
      </c>
      <c r="B43" t="s">
        <v>142</v>
      </c>
      <c r="C43">
        <v>2014</v>
      </c>
      <c r="D43">
        <v>8.5</v>
      </c>
    </row>
    <row r="44" spans="1:4" x14ac:dyDescent="0.25">
      <c r="A44">
        <v>43</v>
      </c>
      <c r="B44" t="s">
        <v>143</v>
      </c>
      <c r="C44">
        <v>1942</v>
      </c>
      <c r="D44">
        <v>8.5</v>
      </c>
    </row>
    <row r="45" spans="1:4" x14ac:dyDescent="0.25">
      <c r="A45">
        <v>44</v>
      </c>
      <c r="B45" t="s">
        <v>144</v>
      </c>
      <c r="C45">
        <v>1988</v>
      </c>
      <c r="D45">
        <v>8.5</v>
      </c>
    </row>
    <row r="46" spans="1:4" x14ac:dyDescent="0.25">
      <c r="A46">
        <v>45</v>
      </c>
      <c r="B46" t="s">
        <v>145</v>
      </c>
      <c r="C46">
        <v>1962</v>
      </c>
      <c r="D46">
        <v>8.5</v>
      </c>
    </row>
    <row r="47" spans="1:4" x14ac:dyDescent="0.25">
      <c r="A47">
        <v>46</v>
      </c>
      <c r="B47" t="s">
        <v>146</v>
      </c>
      <c r="C47">
        <v>2011</v>
      </c>
      <c r="D47">
        <v>8.5</v>
      </c>
    </row>
    <row r="48" spans="1:4" x14ac:dyDescent="0.25">
      <c r="A48">
        <v>47</v>
      </c>
      <c r="B48" t="s">
        <v>147</v>
      </c>
      <c r="C48">
        <v>1936</v>
      </c>
      <c r="D48">
        <v>8.4</v>
      </c>
    </row>
    <row r="49" spans="1:4" x14ac:dyDescent="0.25">
      <c r="A49">
        <v>48</v>
      </c>
      <c r="B49" t="s">
        <v>148</v>
      </c>
      <c r="C49">
        <v>1968</v>
      </c>
      <c r="D49">
        <v>8.4</v>
      </c>
    </row>
    <row r="50" spans="1:4" x14ac:dyDescent="0.25">
      <c r="A50">
        <v>49</v>
      </c>
      <c r="B50" t="s">
        <v>149</v>
      </c>
      <c r="C50">
        <v>1954</v>
      </c>
      <c r="D50">
        <v>8.4</v>
      </c>
    </row>
    <row r="51" spans="1:4" x14ac:dyDescent="0.25">
      <c r="A51">
        <v>50</v>
      </c>
      <c r="B51" t="s">
        <v>150</v>
      </c>
      <c r="C51">
        <v>1988</v>
      </c>
      <c r="D51">
        <v>8.4</v>
      </c>
    </row>
    <row r="52" spans="1:4" x14ac:dyDescent="0.25">
      <c r="A52">
        <v>51</v>
      </c>
      <c r="B52" t="s">
        <v>151</v>
      </c>
      <c r="C52">
        <v>1979</v>
      </c>
      <c r="D52">
        <v>8.4</v>
      </c>
    </row>
    <row r="53" spans="1:4" x14ac:dyDescent="0.25">
      <c r="A53">
        <v>52</v>
      </c>
      <c r="B53" t="s">
        <v>152</v>
      </c>
      <c r="C53">
        <v>1931</v>
      </c>
      <c r="D53">
        <v>8.4</v>
      </c>
    </row>
    <row r="54" spans="1:4" x14ac:dyDescent="0.25">
      <c r="A54">
        <v>53</v>
      </c>
      <c r="B54" t="s">
        <v>153</v>
      </c>
      <c r="C54">
        <v>1979</v>
      </c>
      <c r="D54">
        <v>8.4</v>
      </c>
    </row>
    <row r="55" spans="1:4" x14ac:dyDescent="0.25">
      <c r="A55">
        <v>54</v>
      </c>
      <c r="B55" t="s">
        <v>154</v>
      </c>
      <c r="C55">
        <v>2000</v>
      </c>
      <c r="D55">
        <v>8.4</v>
      </c>
    </row>
    <row r="56" spans="1:4" x14ac:dyDescent="0.25">
      <c r="A56">
        <v>55</v>
      </c>
      <c r="B56" t="s">
        <v>155</v>
      </c>
      <c r="C56">
        <v>2012</v>
      </c>
      <c r="D56">
        <v>8.4</v>
      </c>
    </row>
    <row r="57" spans="1:4" x14ac:dyDescent="0.25">
      <c r="A57">
        <v>56</v>
      </c>
      <c r="B57" t="s">
        <v>156</v>
      </c>
      <c r="C57">
        <v>1981</v>
      </c>
      <c r="D57">
        <v>8.4</v>
      </c>
    </row>
    <row r="58" spans="1:4" x14ac:dyDescent="0.25">
      <c r="A58">
        <v>57</v>
      </c>
      <c r="B58" t="s">
        <v>157</v>
      </c>
      <c r="C58">
        <v>2008</v>
      </c>
      <c r="D58">
        <v>8.4</v>
      </c>
    </row>
    <row r="59" spans="1:4" x14ac:dyDescent="0.25">
      <c r="A59">
        <v>58</v>
      </c>
      <c r="B59" t="s">
        <v>158</v>
      </c>
      <c r="C59">
        <v>2006</v>
      </c>
      <c r="D59">
        <v>8.4</v>
      </c>
    </row>
    <row r="60" spans="1:4" x14ac:dyDescent="0.25">
      <c r="A60">
        <v>59</v>
      </c>
      <c r="B60" t="s">
        <v>159</v>
      </c>
      <c r="C60">
        <v>1950</v>
      </c>
      <c r="D60">
        <v>8.4</v>
      </c>
    </row>
    <row r="61" spans="1:4" x14ac:dyDescent="0.25">
      <c r="A61">
        <v>60</v>
      </c>
      <c r="B61" t="s">
        <v>160</v>
      </c>
      <c r="C61">
        <v>1957</v>
      </c>
      <c r="D61">
        <v>8.4</v>
      </c>
    </row>
    <row r="62" spans="1:4" x14ac:dyDescent="0.25">
      <c r="A62">
        <v>61</v>
      </c>
      <c r="B62" t="s">
        <v>161</v>
      </c>
      <c r="C62">
        <v>1980</v>
      </c>
      <c r="D62">
        <v>8.4</v>
      </c>
    </row>
    <row r="63" spans="1:4" x14ac:dyDescent="0.25">
      <c r="A63">
        <v>62</v>
      </c>
      <c r="B63" t="s">
        <v>162</v>
      </c>
      <c r="C63">
        <v>1940</v>
      </c>
      <c r="D63">
        <v>8.4</v>
      </c>
    </row>
    <row r="64" spans="1:4" x14ac:dyDescent="0.25">
      <c r="A64">
        <v>63</v>
      </c>
      <c r="B64" t="s">
        <v>163</v>
      </c>
      <c r="C64">
        <v>2018</v>
      </c>
      <c r="D64">
        <v>8.4</v>
      </c>
    </row>
    <row r="65" spans="1:4" x14ac:dyDescent="0.25">
      <c r="A65">
        <v>64</v>
      </c>
      <c r="B65" t="s">
        <v>164</v>
      </c>
      <c r="C65">
        <v>1957</v>
      </c>
      <c r="D65">
        <v>8.4</v>
      </c>
    </row>
    <row r="66" spans="1:4" x14ac:dyDescent="0.25">
      <c r="A66">
        <v>65</v>
      </c>
      <c r="B66" t="s">
        <v>165</v>
      </c>
      <c r="C66">
        <v>1986</v>
      </c>
      <c r="D66">
        <v>8.3000000000000007</v>
      </c>
    </row>
    <row r="67" spans="1:4" x14ac:dyDescent="0.25">
      <c r="A67">
        <v>66</v>
      </c>
      <c r="B67" t="s">
        <v>166</v>
      </c>
      <c r="C67">
        <v>2018</v>
      </c>
      <c r="D67">
        <v>8.3000000000000007</v>
      </c>
    </row>
    <row r="68" spans="1:4" x14ac:dyDescent="0.25">
      <c r="A68">
        <v>67</v>
      </c>
      <c r="B68" t="s">
        <v>167</v>
      </c>
      <c r="C68">
        <v>1999</v>
      </c>
      <c r="D68">
        <v>8.3000000000000007</v>
      </c>
    </row>
    <row r="69" spans="1:4" x14ac:dyDescent="0.25">
      <c r="A69">
        <v>68</v>
      </c>
      <c r="B69" t="s">
        <v>168</v>
      </c>
      <c r="C69">
        <v>1964</v>
      </c>
      <c r="D69">
        <v>8.3000000000000007</v>
      </c>
    </row>
    <row r="70" spans="1:4" x14ac:dyDescent="0.25">
      <c r="A70">
        <v>69</v>
      </c>
      <c r="B70" t="s">
        <v>169</v>
      </c>
      <c r="C70">
        <v>2012</v>
      </c>
      <c r="D70">
        <v>8.3000000000000007</v>
      </c>
    </row>
    <row r="71" spans="1:4" x14ac:dyDescent="0.25">
      <c r="A71">
        <v>70</v>
      </c>
      <c r="B71" t="s">
        <v>170</v>
      </c>
      <c r="C71">
        <v>2003</v>
      </c>
      <c r="D71">
        <v>8.3000000000000007</v>
      </c>
    </row>
    <row r="72" spans="1:4" x14ac:dyDescent="0.25">
      <c r="A72">
        <v>71</v>
      </c>
      <c r="B72" t="s">
        <v>171</v>
      </c>
      <c r="C72">
        <v>2009</v>
      </c>
      <c r="D72">
        <v>8.3000000000000007</v>
      </c>
    </row>
    <row r="73" spans="1:4" x14ac:dyDescent="0.25">
      <c r="A73">
        <v>72</v>
      </c>
      <c r="B73" t="s">
        <v>172</v>
      </c>
      <c r="C73">
        <v>1984</v>
      </c>
      <c r="D73">
        <v>8.3000000000000007</v>
      </c>
    </row>
    <row r="74" spans="1:4" x14ac:dyDescent="0.25">
      <c r="A74">
        <v>73</v>
      </c>
      <c r="B74" t="s">
        <v>173</v>
      </c>
      <c r="C74">
        <v>2017</v>
      </c>
      <c r="D74">
        <v>8.3000000000000007</v>
      </c>
    </row>
    <row r="75" spans="1:4" x14ac:dyDescent="0.25">
      <c r="A75">
        <v>74</v>
      </c>
      <c r="B75" t="s">
        <v>174</v>
      </c>
      <c r="C75">
        <v>1995</v>
      </c>
      <c r="D75">
        <v>8.3000000000000007</v>
      </c>
    </row>
    <row r="76" spans="1:4" x14ac:dyDescent="0.25">
      <c r="A76">
        <v>75</v>
      </c>
      <c r="B76" t="s">
        <v>175</v>
      </c>
      <c r="C76">
        <v>2019</v>
      </c>
      <c r="D76">
        <v>8.3000000000000007</v>
      </c>
    </row>
    <row r="77" spans="1:4" x14ac:dyDescent="0.25">
      <c r="A77">
        <v>76</v>
      </c>
      <c r="B77" t="s">
        <v>176</v>
      </c>
      <c r="C77">
        <v>1995</v>
      </c>
      <c r="D77">
        <v>8.3000000000000007</v>
      </c>
    </row>
    <row r="78" spans="1:4" x14ac:dyDescent="0.25">
      <c r="A78">
        <v>77</v>
      </c>
      <c r="B78" t="s">
        <v>177</v>
      </c>
      <c r="C78">
        <v>1981</v>
      </c>
      <c r="D78">
        <v>8.3000000000000007</v>
      </c>
    </row>
    <row r="79" spans="1:4" x14ac:dyDescent="0.25">
      <c r="A79">
        <v>78</v>
      </c>
      <c r="B79" t="s">
        <v>178</v>
      </c>
      <c r="C79">
        <v>2019</v>
      </c>
      <c r="D79">
        <v>8.3000000000000007</v>
      </c>
    </row>
    <row r="80" spans="1:4" x14ac:dyDescent="0.25">
      <c r="A80">
        <v>79</v>
      </c>
      <c r="B80" t="s">
        <v>179</v>
      </c>
      <c r="C80">
        <v>1997</v>
      </c>
      <c r="D80">
        <v>8.3000000000000007</v>
      </c>
    </row>
    <row r="81" spans="1:4" x14ac:dyDescent="0.25">
      <c r="A81">
        <v>80</v>
      </c>
      <c r="B81" t="s">
        <v>180</v>
      </c>
      <c r="C81">
        <v>1984</v>
      </c>
      <c r="D81">
        <v>8.3000000000000007</v>
      </c>
    </row>
    <row r="82" spans="1:4" x14ac:dyDescent="0.25">
      <c r="A82">
        <v>81</v>
      </c>
      <c r="B82" t="s">
        <v>181</v>
      </c>
      <c r="C82">
        <v>1997</v>
      </c>
      <c r="D82">
        <v>8.3000000000000007</v>
      </c>
    </row>
    <row r="83" spans="1:4" x14ac:dyDescent="0.25">
      <c r="A83">
        <v>82</v>
      </c>
      <c r="B83" t="s">
        <v>182</v>
      </c>
      <c r="C83">
        <v>2016</v>
      </c>
      <c r="D83">
        <v>8.3000000000000007</v>
      </c>
    </row>
    <row r="84" spans="1:4" x14ac:dyDescent="0.25">
      <c r="A84">
        <v>83</v>
      </c>
      <c r="B84" t="s">
        <v>183</v>
      </c>
      <c r="C84">
        <v>2009</v>
      </c>
      <c r="D84">
        <v>8.3000000000000007</v>
      </c>
    </row>
    <row r="85" spans="1:4" x14ac:dyDescent="0.25">
      <c r="A85">
        <v>84</v>
      </c>
      <c r="B85" t="s">
        <v>184</v>
      </c>
      <c r="C85">
        <v>1952</v>
      </c>
      <c r="D85">
        <v>8.3000000000000007</v>
      </c>
    </row>
    <row r="86" spans="1:4" x14ac:dyDescent="0.25">
      <c r="A86">
        <v>85</v>
      </c>
      <c r="B86" t="s">
        <v>185</v>
      </c>
      <c r="C86">
        <v>2000</v>
      </c>
      <c r="D86">
        <v>8.3000000000000007</v>
      </c>
    </row>
    <row r="87" spans="1:4" x14ac:dyDescent="0.25">
      <c r="A87">
        <v>86</v>
      </c>
      <c r="B87" t="s">
        <v>186</v>
      </c>
      <c r="C87">
        <v>1963</v>
      </c>
      <c r="D87">
        <v>8.3000000000000007</v>
      </c>
    </row>
    <row r="88" spans="1:4" x14ac:dyDescent="0.25">
      <c r="A88">
        <v>87</v>
      </c>
      <c r="B88" t="s">
        <v>187</v>
      </c>
      <c r="C88">
        <v>2010</v>
      </c>
      <c r="D88">
        <v>8.3000000000000007</v>
      </c>
    </row>
    <row r="89" spans="1:4" x14ac:dyDescent="0.25">
      <c r="A89">
        <v>88</v>
      </c>
      <c r="B89" t="s">
        <v>188</v>
      </c>
      <c r="C89">
        <v>2018</v>
      </c>
      <c r="D89">
        <v>8.3000000000000007</v>
      </c>
    </row>
    <row r="90" spans="1:4" x14ac:dyDescent="0.25">
      <c r="A90">
        <v>89</v>
      </c>
      <c r="B90" t="s">
        <v>189</v>
      </c>
      <c r="C90">
        <v>1983</v>
      </c>
      <c r="D90">
        <v>8.3000000000000007</v>
      </c>
    </row>
    <row r="91" spans="1:4" x14ac:dyDescent="0.25">
      <c r="A91">
        <v>90</v>
      </c>
      <c r="B91" t="s">
        <v>190</v>
      </c>
      <c r="C91">
        <v>2004</v>
      </c>
      <c r="D91">
        <v>8.3000000000000007</v>
      </c>
    </row>
    <row r="92" spans="1:4" x14ac:dyDescent="0.25">
      <c r="A92">
        <v>91</v>
      </c>
      <c r="B92" t="s">
        <v>191</v>
      </c>
      <c r="C92">
        <v>1968</v>
      </c>
      <c r="D92">
        <v>8.3000000000000007</v>
      </c>
    </row>
    <row r="93" spans="1:4" x14ac:dyDescent="0.25">
      <c r="A93">
        <v>92</v>
      </c>
      <c r="B93" t="s">
        <v>192</v>
      </c>
      <c r="C93">
        <v>1992</v>
      </c>
      <c r="D93">
        <v>8.3000000000000007</v>
      </c>
    </row>
    <row r="94" spans="1:4" x14ac:dyDescent="0.25">
      <c r="A94">
        <v>93</v>
      </c>
      <c r="B94" t="s">
        <v>193</v>
      </c>
      <c r="C94">
        <v>1985</v>
      </c>
      <c r="D94">
        <v>8.3000000000000007</v>
      </c>
    </row>
    <row r="95" spans="1:4" x14ac:dyDescent="0.25">
      <c r="A95">
        <v>94</v>
      </c>
      <c r="B95" t="s">
        <v>194</v>
      </c>
      <c r="C95">
        <v>2012</v>
      </c>
      <c r="D95">
        <v>8.3000000000000007</v>
      </c>
    </row>
    <row r="96" spans="1:4" x14ac:dyDescent="0.25">
      <c r="A96">
        <v>95</v>
      </c>
      <c r="B96" t="s">
        <v>195</v>
      </c>
      <c r="C96">
        <v>1941</v>
      </c>
      <c r="D96">
        <v>8.3000000000000007</v>
      </c>
    </row>
    <row r="97" spans="1:4" x14ac:dyDescent="0.25">
      <c r="A97">
        <v>96</v>
      </c>
      <c r="B97" t="s">
        <v>9</v>
      </c>
      <c r="C97">
        <v>1931</v>
      </c>
      <c r="D97">
        <v>8.3000000000000007</v>
      </c>
    </row>
    <row r="98" spans="1:4" x14ac:dyDescent="0.25">
      <c r="A98">
        <v>97</v>
      </c>
      <c r="B98" t="s">
        <v>196</v>
      </c>
      <c r="C98">
        <v>1962</v>
      </c>
      <c r="D98">
        <v>8.3000000000000007</v>
      </c>
    </row>
    <row r="99" spans="1:4" x14ac:dyDescent="0.25">
      <c r="A99">
        <v>98</v>
      </c>
      <c r="B99" t="s">
        <v>197</v>
      </c>
      <c r="C99">
        <v>1959</v>
      </c>
      <c r="D99">
        <v>8.1999999999999993</v>
      </c>
    </row>
    <row r="100" spans="1:4" x14ac:dyDescent="0.25">
      <c r="A100">
        <v>99</v>
      </c>
      <c r="B100" t="s">
        <v>198</v>
      </c>
      <c r="C100">
        <v>1958</v>
      </c>
      <c r="D100">
        <v>8.1999999999999993</v>
      </c>
    </row>
    <row r="101" spans="1:4" x14ac:dyDescent="0.25">
      <c r="A101">
        <v>100</v>
      </c>
      <c r="B101" t="s">
        <v>199</v>
      </c>
      <c r="C101">
        <v>1952</v>
      </c>
      <c r="D101">
        <v>8.1999999999999993</v>
      </c>
    </row>
    <row r="102" spans="1:4" x14ac:dyDescent="0.25">
      <c r="A102">
        <v>101</v>
      </c>
      <c r="B102" t="s">
        <v>200</v>
      </c>
      <c r="C102">
        <v>1960</v>
      </c>
      <c r="D102">
        <v>8.1999999999999993</v>
      </c>
    </row>
    <row r="103" spans="1:4" x14ac:dyDescent="0.25">
      <c r="A103">
        <v>102</v>
      </c>
      <c r="B103" t="s">
        <v>201</v>
      </c>
      <c r="C103">
        <v>2001</v>
      </c>
      <c r="D103">
        <v>8.1999999999999993</v>
      </c>
    </row>
    <row r="104" spans="1:4" x14ac:dyDescent="0.25">
      <c r="A104">
        <v>103</v>
      </c>
      <c r="B104" t="s">
        <v>202</v>
      </c>
      <c r="C104">
        <v>1971</v>
      </c>
      <c r="D104">
        <v>8.1999999999999993</v>
      </c>
    </row>
    <row r="105" spans="1:4" x14ac:dyDescent="0.25">
      <c r="A105">
        <v>104</v>
      </c>
      <c r="B105" t="s">
        <v>203</v>
      </c>
      <c r="C105">
        <v>1944</v>
      </c>
      <c r="D105">
        <v>8.1999999999999993</v>
      </c>
    </row>
    <row r="106" spans="1:4" x14ac:dyDescent="0.25">
      <c r="A106">
        <v>105</v>
      </c>
      <c r="B106" t="s">
        <v>204</v>
      </c>
      <c r="C106">
        <v>1987</v>
      </c>
      <c r="D106">
        <v>8.1999999999999993</v>
      </c>
    </row>
    <row r="107" spans="1:4" x14ac:dyDescent="0.25">
      <c r="A107">
        <v>106</v>
      </c>
      <c r="B107" t="s">
        <v>205</v>
      </c>
      <c r="C107">
        <v>1983</v>
      </c>
      <c r="D107">
        <v>8.1999999999999993</v>
      </c>
    </row>
    <row r="108" spans="1:4" x14ac:dyDescent="0.25">
      <c r="A108">
        <v>107</v>
      </c>
      <c r="B108" t="s">
        <v>206</v>
      </c>
      <c r="C108">
        <v>2020</v>
      </c>
      <c r="D108">
        <v>8.1999999999999993</v>
      </c>
    </row>
    <row r="109" spans="1:4" x14ac:dyDescent="0.25">
      <c r="A109">
        <v>108</v>
      </c>
      <c r="B109" t="s">
        <v>207</v>
      </c>
      <c r="C109">
        <v>2022</v>
      </c>
      <c r="D109">
        <v>8.1999999999999993</v>
      </c>
    </row>
    <row r="110" spans="1:4" x14ac:dyDescent="0.25">
      <c r="A110">
        <v>109</v>
      </c>
      <c r="B110" t="s">
        <v>208</v>
      </c>
      <c r="C110">
        <v>2010</v>
      </c>
      <c r="D110">
        <v>8.1999999999999993</v>
      </c>
    </row>
    <row r="111" spans="1:4" x14ac:dyDescent="0.25">
      <c r="A111">
        <v>110</v>
      </c>
      <c r="B111" t="s">
        <v>209</v>
      </c>
      <c r="C111">
        <v>1962</v>
      </c>
      <c r="D111">
        <v>8.1999999999999993</v>
      </c>
    </row>
    <row r="112" spans="1:4" x14ac:dyDescent="0.25">
      <c r="A112">
        <v>111</v>
      </c>
      <c r="B112" t="s">
        <v>210</v>
      </c>
      <c r="C112">
        <v>1995</v>
      </c>
      <c r="D112">
        <v>8.1999999999999993</v>
      </c>
    </row>
    <row r="113" spans="1:4" x14ac:dyDescent="0.25">
      <c r="A113">
        <v>112</v>
      </c>
      <c r="B113" t="s">
        <v>211</v>
      </c>
      <c r="C113">
        <v>1973</v>
      </c>
      <c r="D113">
        <v>8.1999999999999993</v>
      </c>
    </row>
    <row r="114" spans="1:4" x14ac:dyDescent="0.25">
      <c r="A114">
        <v>113</v>
      </c>
      <c r="B114" t="s">
        <v>212</v>
      </c>
      <c r="C114">
        <v>2009</v>
      </c>
      <c r="D114">
        <v>8.1999999999999993</v>
      </c>
    </row>
    <row r="115" spans="1:4" x14ac:dyDescent="0.25">
      <c r="A115">
        <v>114</v>
      </c>
      <c r="B115" t="s">
        <v>213</v>
      </c>
      <c r="C115">
        <v>2011</v>
      </c>
      <c r="D115">
        <v>8.1999999999999993</v>
      </c>
    </row>
    <row r="116" spans="1:4" x14ac:dyDescent="0.25">
      <c r="A116">
        <v>115</v>
      </c>
      <c r="B116" t="s">
        <v>214</v>
      </c>
      <c r="C116">
        <v>1927</v>
      </c>
      <c r="D116">
        <v>8.1999999999999993</v>
      </c>
    </row>
    <row r="117" spans="1:4" x14ac:dyDescent="0.25">
      <c r="A117">
        <v>116</v>
      </c>
      <c r="B117" t="s">
        <v>215</v>
      </c>
      <c r="C117">
        <v>1976</v>
      </c>
      <c r="D117">
        <v>8.1999999999999993</v>
      </c>
    </row>
    <row r="118" spans="1:4" x14ac:dyDescent="0.25">
      <c r="A118">
        <v>117</v>
      </c>
      <c r="B118" t="s">
        <v>216</v>
      </c>
      <c r="C118">
        <v>1997</v>
      </c>
      <c r="D118">
        <v>8.1999999999999993</v>
      </c>
    </row>
    <row r="119" spans="1:4" x14ac:dyDescent="0.25">
      <c r="A119">
        <v>118</v>
      </c>
      <c r="B119" t="s">
        <v>217</v>
      </c>
      <c r="C119">
        <v>1988</v>
      </c>
      <c r="D119">
        <v>8.1999999999999993</v>
      </c>
    </row>
    <row r="120" spans="1:4" x14ac:dyDescent="0.25">
      <c r="A120">
        <v>119</v>
      </c>
      <c r="B120" t="s">
        <v>218</v>
      </c>
      <c r="C120">
        <v>2000</v>
      </c>
      <c r="D120">
        <v>8.1999999999999993</v>
      </c>
    </row>
    <row r="121" spans="1:4" x14ac:dyDescent="0.25">
      <c r="A121">
        <v>120</v>
      </c>
      <c r="B121" t="s">
        <v>219</v>
      </c>
      <c r="C121">
        <v>1989</v>
      </c>
      <c r="D121">
        <v>8.1999999999999993</v>
      </c>
    </row>
    <row r="122" spans="1:4" x14ac:dyDescent="0.25">
      <c r="A122">
        <v>121</v>
      </c>
      <c r="B122" t="s">
        <v>220</v>
      </c>
      <c r="C122">
        <v>1948</v>
      </c>
      <c r="D122">
        <v>8.1999999999999993</v>
      </c>
    </row>
    <row r="123" spans="1:4" x14ac:dyDescent="0.25">
      <c r="A123">
        <v>122</v>
      </c>
      <c r="B123" t="s">
        <v>221</v>
      </c>
      <c r="C123">
        <v>2007</v>
      </c>
      <c r="D123">
        <v>8.1999999999999993</v>
      </c>
    </row>
    <row r="124" spans="1:4" x14ac:dyDescent="0.25">
      <c r="A124">
        <v>123</v>
      </c>
      <c r="B124" t="s">
        <v>222</v>
      </c>
      <c r="C124">
        <v>2019</v>
      </c>
      <c r="D124">
        <v>8.1999999999999993</v>
      </c>
    </row>
    <row r="125" spans="1:4" x14ac:dyDescent="0.25">
      <c r="A125">
        <v>124</v>
      </c>
      <c r="B125" t="s">
        <v>223</v>
      </c>
      <c r="C125">
        <v>2004</v>
      </c>
      <c r="D125">
        <v>8.1999999999999993</v>
      </c>
    </row>
    <row r="126" spans="1:4" x14ac:dyDescent="0.25">
      <c r="A126">
        <v>125</v>
      </c>
      <c r="B126" t="s">
        <v>224</v>
      </c>
      <c r="C126">
        <v>2016</v>
      </c>
      <c r="D126">
        <v>8.1999999999999993</v>
      </c>
    </row>
    <row r="127" spans="1:4" x14ac:dyDescent="0.25">
      <c r="A127">
        <v>126</v>
      </c>
      <c r="B127" t="s">
        <v>225</v>
      </c>
      <c r="C127">
        <v>1965</v>
      </c>
      <c r="D127">
        <v>8.1999999999999993</v>
      </c>
    </row>
    <row r="128" spans="1:4" x14ac:dyDescent="0.25">
      <c r="A128">
        <v>127</v>
      </c>
      <c r="B128" t="s">
        <v>226</v>
      </c>
      <c r="C128">
        <v>2005</v>
      </c>
      <c r="D128">
        <v>8.1999999999999993</v>
      </c>
    </row>
    <row r="129" spans="1:4" x14ac:dyDescent="0.25">
      <c r="A129">
        <v>128</v>
      </c>
      <c r="B129" t="s">
        <v>227</v>
      </c>
      <c r="C129">
        <v>1921</v>
      </c>
      <c r="D129">
        <v>8.1999999999999993</v>
      </c>
    </row>
    <row r="130" spans="1:4" x14ac:dyDescent="0.25">
      <c r="A130">
        <v>129</v>
      </c>
      <c r="B130" t="s">
        <v>228</v>
      </c>
      <c r="C130">
        <v>1959</v>
      </c>
      <c r="D130">
        <v>8.1999999999999993</v>
      </c>
    </row>
    <row r="131" spans="1:4" x14ac:dyDescent="0.25">
      <c r="A131">
        <v>130</v>
      </c>
      <c r="B131" t="s">
        <v>229</v>
      </c>
      <c r="C131">
        <v>2020</v>
      </c>
      <c r="D131">
        <v>8.1999999999999993</v>
      </c>
    </row>
    <row r="132" spans="1:4" x14ac:dyDescent="0.25">
      <c r="A132">
        <v>131</v>
      </c>
      <c r="B132" t="s">
        <v>230</v>
      </c>
      <c r="C132">
        <v>1950</v>
      </c>
      <c r="D132">
        <v>8.1999999999999993</v>
      </c>
    </row>
    <row r="133" spans="1:4" x14ac:dyDescent="0.25">
      <c r="A133">
        <v>132</v>
      </c>
      <c r="B133" t="s">
        <v>231</v>
      </c>
      <c r="C133">
        <v>2013</v>
      </c>
      <c r="D133">
        <v>8.1999999999999993</v>
      </c>
    </row>
    <row r="134" spans="1:4" x14ac:dyDescent="0.25">
      <c r="A134">
        <v>133</v>
      </c>
      <c r="B134" t="s">
        <v>232</v>
      </c>
      <c r="C134">
        <v>2018</v>
      </c>
      <c r="D134">
        <v>8.1999999999999993</v>
      </c>
    </row>
    <row r="135" spans="1:4" x14ac:dyDescent="0.25">
      <c r="A135">
        <v>134</v>
      </c>
      <c r="B135" t="s">
        <v>233</v>
      </c>
      <c r="C135">
        <v>1961</v>
      </c>
      <c r="D135">
        <v>8.1999999999999993</v>
      </c>
    </row>
    <row r="136" spans="1:4" x14ac:dyDescent="0.25">
      <c r="A136">
        <v>135</v>
      </c>
      <c r="B136" t="s">
        <v>234</v>
      </c>
      <c r="C136">
        <v>1995</v>
      </c>
      <c r="D136">
        <v>8.1999999999999993</v>
      </c>
    </row>
    <row r="137" spans="1:4" x14ac:dyDescent="0.25">
      <c r="A137">
        <v>136</v>
      </c>
      <c r="B137" t="s">
        <v>235</v>
      </c>
      <c r="C137">
        <v>1985</v>
      </c>
      <c r="D137">
        <v>8.1999999999999993</v>
      </c>
    </row>
    <row r="138" spans="1:4" x14ac:dyDescent="0.25">
      <c r="A138">
        <v>137</v>
      </c>
      <c r="B138" t="s">
        <v>236</v>
      </c>
      <c r="C138">
        <v>2006</v>
      </c>
      <c r="D138">
        <v>8.1999999999999993</v>
      </c>
    </row>
    <row r="139" spans="1:4" x14ac:dyDescent="0.25">
      <c r="A139">
        <v>138</v>
      </c>
      <c r="B139" t="s">
        <v>237</v>
      </c>
      <c r="C139">
        <v>1998</v>
      </c>
      <c r="D139">
        <v>8.1999999999999993</v>
      </c>
    </row>
    <row r="140" spans="1:4" x14ac:dyDescent="0.25">
      <c r="A140">
        <v>139</v>
      </c>
      <c r="B140" t="s">
        <v>238</v>
      </c>
      <c r="C140">
        <v>2007</v>
      </c>
      <c r="D140">
        <v>8.1999999999999993</v>
      </c>
    </row>
    <row r="141" spans="1:4" x14ac:dyDescent="0.25">
      <c r="A141">
        <v>140</v>
      </c>
      <c r="B141" t="s">
        <v>239</v>
      </c>
      <c r="C141">
        <v>1992</v>
      </c>
      <c r="D141">
        <v>8.1999999999999993</v>
      </c>
    </row>
    <row r="142" spans="1:4" x14ac:dyDescent="0.25">
      <c r="A142">
        <v>141</v>
      </c>
      <c r="B142" t="s">
        <v>240</v>
      </c>
      <c r="C142">
        <v>1999</v>
      </c>
      <c r="D142">
        <v>8.1999999999999993</v>
      </c>
    </row>
    <row r="143" spans="1:4" x14ac:dyDescent="0.25">
      <c r="A143">
        <v>142</v>
      </c>
      <c r="B143" t="s">
        <v>241</v>
      </c>
      <c r="C143">
        <v>2010</v>
      </c>
      <c r="D143">
        <v>8.1999999999999993</v>
      </c>
    </row>
    <row r="144" spans="1:4" x14ac:dyDescent="0.25">
      <c r="A144">
        <v>143</v>
      </c>
      <c r="B144" t="s">
        <v>242</v>
      </c>
      <c r="C144">
        <v>2001</v>
      </c>
      <c r="D144">
        <v>8.1999999999999993</v>
      </c>
    </row>
    <row r="145" spans="1:4" x14ac:dyDescent="0.25">
      <c r="A145">
        <v>144</v>
      </c>
      <c r="B145" t="s">
        <v>243</v>
      </c>
      <c r="C145">
        <v>1993</v>
      </c>
      <c r="D145">
        <v>8.1</v>
      </c>
    </row>
    <row r="146" spans="1:4" x14ac:dyDescent="0.25">
      <c r="A146">
        <v>145</v>
      </c>
      <c r="B146" t="s">
        <v>244</v>
      </c>
      <c r="C146">
        <v>1961</v>
      </c>
      <c r="D146">
        <v>8.1</v>
      </c>
    </row>
    <row r="147" spans="1:4" x14ac:dyDescent="0.25">
      <c r="A147">
        <v>146</v>
      </c>
      <c r="B147" t="s">
        <v>245</v>
      </c>
      <c r="C147">
        <v>1948</v>
      </c>
      <c r="D147">
        <v>8.1</v>
      </c>
    </row>
    <row r="148" spans="1:4" x14ac:dyDescent="0.25">
      <c r="A148">
        <v>147</v>
      </c>
      <c r="B148" t="s">
        <v>246</v>
      </c>
      <c r="C148">
        <v>1975</v>
      </c>
      <c r="D148">
        <v>8.1</v>
      </c>
    </row>
    <row r="149" spans="1:4" x14ac:dyDescent="0.25">
      <c r="A149">
        <v>148</v>
      </c>
      <c r="B149" t="s">
        <v>247</v>
      </c>
      <c r="C149">
        <v>1963</v>
      </c>
      <c r="D149">
        <v>8.1</v>
      </c>
    </row>
    <row r="150" spans="1:4" x14ac:dyDescent="0.25">
      <c r="A150">
        <v>149</v>
      </c>
      <c r="B150" t="s">
        <v>248</v>
      </c>
      <c r="C150">
        <v>2007</v>
      </c>
      <c r="D150">
        <v>8.1</v>
      </c>
    </row>
    <row r="151" spans="1:4" x14ac:dyDescent="0.25">
      <c r="A151">
        <v>150</v>
      </c>
      <c r="B151" t="s">
        <v>249</v>
      </c>
      <c r="C151">
        <v>2003</v>
      </c>
      <c r="D151">
        <v>8.1</v>
      </c>
    </row>
    <row r="152" spans="1:4" x14ac:dyDescent="0.25">
      <c r="A152">
        <v>151</v>
      </c>
      <c r="B152" t="s">
        <v>250</v>
      </c>
      <c r="C152">
        <v>1950</v>
      </c>
      <c r="D152">
        <v>8.1</v>
      </c>
    </row>
    <row r="153" spans="1:4" x14ac:dyDescent="0.25">
      <c r="A153">
        <v>152</v>
      </c>
      <c r="B153" t="s">
        <v>251</v>
      </c>
      <c r="C153">
        <v>2021</v>
      </c>
      <c r="D153">
        <v>8.1</v>
      </c>
    </row>
    <row r="154" spans="1:4" x14ac:dyDescent="0.25">
      <c r="A154">
        <v>153</v>
      </c>
      <c r="B154" t="s">
        <v>252</v>
      </c>
      <c r="C154">
        <v>1982</v>
      </c>
      <c r="D154">
        <v>8.1</v>
      </c>
    </row>
    <row r="155" spans="1:4" x14ac:dyDescent="0.25">
      <c r="A155">
        <v>154</v>
      </c>
      <c r="B155" t="s">
        <v>253</v>
      </c>
      <c r="C155">
        <v>2003</v>
      </c>
      <c r="D155">
        <v>8.1</v>
      </c>
    </row>
    <row r="156" spans="1:4" x14ac:dyDescent="0.25">
      <c r="A156">
        <v>155</v>
      </c>
      <c r="B156" t="s">
        <v>254</v>
      </c>
      <c r="C156">
        <v>1980</v>
      </c>
      <c r="D156">
        <v>8.1</v>
      </c>
    </row>
    <row r="157" spans="1:4" x14ac:dyDescent="0.25">
      <c r="A157">
        <v>156</v>
      </c>
      <c r="B157" t="s">
        <v>255</v>
      </c>
      <c r="C157">
        <v>1974</v>
      </c>
      <c r="D157">
        <v>8.1</v>
      </c>
    </row>
    <row r="158" spans="1:4" x14ac:dyDescent="0.25">
      <c r="A158">
        <v>157</v>
      </c>
      <c r="B158" t="s">
        <v>256</v>
      </c>
      <c r="C158">
        <v>1980</v>
      </c>
      <c r="D158">
        <v>8.1</v>
      </c>
    </row>
    <row r="159" spans="1:4" x14ac:dyDescent="0.25">
      <c r="A159">
        <v>158</v>
      </c>
      <c r="B159" t="s">
        <v>257</v>
      </c>
      <c r="C159">
        <v>2005</v>
      </c>
      <c r="D159">
        <v>8.1</v>
      </c>
    </row>
    <row r="160" spans="1:4" x14ac:dyDescent="0.25">
      <c r="A160">
        <v>159</v>
      </c>
      <c r="B160" t="s">
        <v>258</v>
      </c>
      <c r="C160">
        <v>1939</v>
      </c>
      <c r="D160">
        <v>8.1</v>
      </c>
    </row>
    <row r="161" spans="1:4" x14ac:dyDescent="0.25">
      <c r="A161">
        <v>160</v>
      </c>
      <c r="B161" t="s">
        <v>259</v>
      </c>
      <c r="C161">
        <v>1998</v>
      </c>
      <c r="D161">
        <v>8.1</v>
      </c>
    </row>
    <row r="162" spans="1:4" x14ac:dyDescent="0.25">
      <c r="A162">
        <v>161</v>
      </c>
      <c r="B162" t="s">
        <v>260</v>
      </c>
      <c r="C162">
        <v>2015</v>
      </c>
      <c r="D162">
        <v>8.1</v>
      </c>
    </row>
    <row r="163" spans="1:4" x14ac:dyDescent="0.25">
      <c r="A163">
        <v>162</v>
      </c>
      <c r="B163" t="s">
        <v>261</v>
      </c>
      <c r="C163">
        <v>1954</v>
      </c>
      <c r="D163">
        <v>8.1</v>
      </c>
    </row>
    <row r="164" spans="1:4" x14ac:dyDescent="0.25">
      <c r="A164">
        <v>163</v>
      </c>
      <c r="B164" t="s">
        <v>262</v>
      </c>
      <c r="C164">
        <v>2009</v>
      </c>
      <c r="D164">
        <v>8.1</v>
      </c>
    </row>
    <row r="165" spans="1:4" x14ac:dyDescent="0.25">
      <c r="A165">
        <v>164</v>
      </c>
      <c r="B165" t="s">
        <v>263</v>
      </c>
      <c r="C165">
        <v>2004</v>
      </c>
      <c r="D165">
        <v>8.1</v>
      </c>
    </row>
    <row r="166" spans="1:4" x14ac:dyDescent="0.25">
      <c r="A166">
        <v>165</v>
      </c>
      <c r="B166" t="s">
        <v>264</v>
      </c>
      <c r="C166">
        <v>2017</v>
      </c>
      <c r="D166">
        <v>8.1</v>
      </c>
    </row>
    <row r="167" spans="1:4" x14ac:dyDescent="0.25">
      <c r="A167">
        <v>166</v>
      </c>
      <c r="B167" t="s">
        <v>265</v>
      </c>
      <c r="C167">
        <v>1957</v>
      </c>
      <c r="D167">
        <v>8.1</v>
      </c>
    </row>
    <row r="168" spans="1:4" x14ac:dyDescent="0.25">
      <c r="A168">
        <v>167</v>
      </c>
      <c r="B168" t="s">
        <v>266</v>
      </c>
      <c r="C168">
        <v>1996</v>
      </c>
      <c r="D168">
        <v>8.1</v>
      </c>
    </row>
    <row r="169" spans="1:4" x14ac:dyDescent="0.25">
      <c r="A169">
        <v>168</v>
      </c>
      <c r="B169" t="s">
        <v>267</v>
      </c>
      <c r="C169">
        <v>2013</v>
      </c>
      <c r="D169">
        <v>8.1</v>
      </c>
    </row>
    <row r="170" spans="1:4" x14ac:dyDescent="0.25">
      <c r="A170">
        <v>169</v>
      </c>
      <c r="B170" t="s">
        <v>268</v>
      </c>
      <c r="C170">
        <v>2011</v>
      </c>
      <c r="D170">
        <v>8.1</v>
      </c>
    </row>
    <row r="171" spans="1:4" x14ac:dyDescent="0.25">
      <c r="A171">
        <v>170</v>
      </c>
      <c r="B171" t="s">
        <v>269</v>
      </c>
      <c r="C171">
        <v>1996</v>
      </c>
      <c r="D171">
        <v>8.1</v>
      </c>
    </row>
    <row r="172" spans="1:4" x14ac:dyDescent="0.25">
      <c r="A172">
        <v>171</v>
      </c>
      <c r="B172" t="s">
        <v>270</v>
      </c>
      <c r="C172">
        <v>2008</v>
      </c>
      <c r="D172">
        <v>8.1</v>
      </c>
    </row>
    <row r="173" spans="1:4" x14ac:dyDescent="0.25">
      <c r="A173">
        <v>172</v>
      </c>
      <c r="B173" t="s">
        <v>271</v>
      </c>
      <c r="C173">
        <v>1988</v>
      </c>
      <c r="D173">
        <v>8.1</v>
      </c>
    </row>
    <row r="174" spans="1:4" x14ac:dyDescent="0.25">
      <c r="A174">
        <v>173</v>
      </c>
      <c r="B174" t="s">
        <v>272</v>
      </c>
      <c r="C174">
        <v>2002</v>
      </c>
      <c r="D174">
        <v>8.1</v>
      </c>
    </row>
    <row r="175" spans="1:4" x14ac:dyDescent="0.25">
      <c r="A175">
        <v>174</v>
      </c>
      <c r="B175" t="s">
        <v>273</v>
      </c>
      <c r="C175">
        <v>2004</v>
      </c>
      <c r="D175">
        <v>8.1</v>
      </c>
    </row>
    <row r="176" spans="1:4" x14ac:dyDescent="0.25">
      <c r="A176">
        <v>175</v>
      </c>
      <c r="B176" t="s">
        <v>274</v>
      </c>
      <c r="C176">
        <v>1997</v>
      </c>
      <c r="D176">
        <v>8.1</v>
      </c>
    </row>
    <row r="177" spans="1:4" x14ac:dyDescent="0.25">
      <c r="A177">
        <v>176</v>
      </c>
      <c r="B177" t="s">
        <v>275</v>
      </c>
      <c r="C177">
        <v>1982</v>
      </c>
      <c r="D177">
        <v>8.1</v>
      </c>
    </row>
    <row r="178" spans="1:4" x14ac:dyDescent="0.25">
      <c r="A178">
        <v>177</v>
      </c>
      <c r="B178" t="s">
        <v>276</v>
      </c>
      <c r="C178">
        <v>1925</v>
      </c>
      <c r="D178">
        <v>8.1</v>
      </c>
    </row>
    <row r="179" spans="1:4" x14ac:dyDescent="0.25">
      <c r="A179">
        <v>178</v>
      </c>
      <c r="B179" t="s">
        <v>277</v>
      </c>
      <c r="C179">
        <v>1995</v>
      </c>
      <c r="D179">
        <v>8.1</v>
      </c>
    </row>
    <row r="180" spans="1:4" x14ac:dyDescent="0.25">
      <c r="A180">
        <v>179</v>
      </c>
      <c r="B180" t="s">
        <v>278</v>
      </c>
      <c r="C180">
        <v>2019</v>
      </c>
      <c r="D180">
        <v>8.1</v>
      </c>
    </row>
    <row r="181" spans="1:4" x14ac:dyDescent="0.25">
      <c r="A181">
        <v>180</v>
      </c>
      <c r="B181" t="s">
        <v>279</v>
      </c>
      <c r="C181">
        <v>2013</v>
      </c>
      <c r="D181">
        <v>8.1</v>
      </c>
    </row>
    <row r="182" spans="1:4" x14ac:dyDescent="0.25">
      <c r="A182">
        <v>181</v>
      </c>
      <c r="B182" t="s">
        <v>280</v>
      </c>
      <c r="C182">
        <v>2011</v>
      </c>
      <c r="D182">
        <v>8.1</v>
      </c>
    </row>
    <row r="183" spans="1:4" x14ac:dyDescent="0.25">
      <c r="A183">
        <v>182</v>
      </c>
      <c r="B183" t="s">
        <v>281</v>
      </c>
      <c r="C183">
        <v>1954</v>
      </c>
      <c r="D183">
        <v>8.1</v>
      </c>
    </row>
    <row r="184" spans="1:4" x14ac:dyDescent="0.25">
      <c r="A184">
        <v>183</v>
      </c>
      <c r="B184" t="s">
        <v>282</v>
      </c>
      <c r="C184">
        <v>1959</v>
      </c>
      <c r="D184">
        <v>8.1</v>
      </c>
    </row>
    <row r="185" spans="1:4" x14ac:dyDescent="0.25">
      <c r="A185">
        <v>184</v>
      </c>
      <c r="B185" t="s">
        <v>283</v>
      </c>
      <c r="C185">
        <v>2014</v>
      </c>
      <c r="D185">
        <v>8.1</v>
      </c>
    </row>
    <row r="186" spans="1:4" x14ac:dyDescent="0.25">
      <c r="A186">
        <v>185</v>
      </c>
      <c r="B186" t="s">
        <v>284</v>
      </c>
      <c r="C186">
        <v>2014</v>
      </c>
      <c r="D186">
        <v>8.1</v>
      </c>
    </row>
    <row r="187" spans="1:4" x14ac:dyDescent="0.25">
      <c r="A187">
        <v>186</v>
      </c>
      <c r="B187" t="s">
        <v>285</v>
      </c>
      <c r="C187">
        <v>1957</v>
      </c>
      <c r="D187">
        <v>8.1</v>
      </c>
    </row>
    <row r="188" spans="1:4" x14ac:dyDescent="0.25">
      <c r="A188">
        <v>187</v>
      </c>
      <c r="B188" t="s">
        <v>286</v>
      </c>
      <c r="C188">
        <v>1926</v>
      </c>
      <c r="D188">
        <v>8.1</v>
      </c>
    </row>
    <row r="189" spans="1:4" x14ac:dyDescent="0.25">
      <c r="A189">
        <v>188</v>
      </c>
      <c r="B189" t="s">
        <v>287</v>
      </c>
      <c r="C189">
        <v>1949</v>
      </c>
      <c r="D189">
        <v>8.1</v>
      </c>
    </row>
    <row r="190" spans="1:4" x14ac:dyDescent="0.25">
      <c r="A190">
        <v>189</v>
      </c>
      <c r="B190" t="s">
        <v>288</v>
      </c>
      <c r="C190">
        <v>1993</v>
      </c>
      <c r="D190">
        <v>8.1</v>
      </c>
    </row>
    <row r="191" spans="1:4" x14ac:dyDescent="0.25">
      <c r="A191">
        <v>190</v>
      </c>
      <c r="B191" t="s">
        <v>289</v>
      </c>
      <c r="C191">
        <v>1978</v>
      </c>
      <c r="D191">
        <v>8.1</v>
      </c>
    </row>
    <row r="192" spans="1:4" x14ac:dyDescent="0.25">
      <c r="A192">
        <v>191</v>
      </c>
      <c r="B192" t="s">
        <v>290</v>
      </c>
      <c r="C192">
        <v>1975</v>
      </c>
      <c r="D192">
        <v>8.1</v>
      </c>
    </row>
    <row r="193" spans="1:4" x14ac:dyDescent="0.25">
      <c r="A193">
        <v>192</v>
      </c>
      <c r="B193" t="s">
        <v>291</v>
      </c>
      <c r="C193">
        <v>2016</v>
      </c>
      <c r="D193">
        <v>8.1</v>
      </c>
    </row>
    <row r="194" spans="1:4" x14ac:dyDescent="0.25">
      <c r="A194">
        <v>193</v>
      </c>
      <c r="B194" t="s">
        <v>292</v>
      </c>
      <c r="C194">
        <v>1953</v>
      </c>
      <c r="D194">
        <v>8.1</v>
      </c>
    </row>
    <row r="195" spans="1:4" x14ac:dyDescent="0.25">
      <c r="A195">
        <v>194</v>
      </c>
      <c r="B195" t="s">
        <v>293</v>
      </c>
      <c r="C195">
        <v>2003</v>
      </c>
      <c r="D195">
        <v>8.1</v>
      </c>
    </row>
    <row r="196" spans="1:4" x14ac:dyDescent="0.25">
      <c r="A196">
        <v>195</v>
      </c>
      <c r="B196" t="s">
        <v>294</v>
      </c>
      <c r="C196">
        <v>1924</v>
      </c>
      <c r="D196">
        <v>8.1</v>
      </c>
    </row>
    <row r="197" spans="1:4" x14ac:dyDescent="0.25">
      <c r="A197">
        <v>196</v>
      </c>
      <c r="B197" t="s">
        <v>295</v>
      </c>
      <c r="C197">
        <v>2014</v>
      </c>
      <c r="D197">
        <v>8.1</v>
      </c>
    </row>
    <row r="198" spans="1:4" x14ac:dyDescent="0.25">
      <c r="A198">
        <v>197</v>
      </c>
      <c r="B198" t="s">
        <v>296</v>
      </c>
      <c r="C198">
        <v>1939</v>
      </c>
      <c r="D198">
        <v>8.1</v>
      </c>
    </row>
    <row r="199" spans="1:4" x14ac:dyDescent="0.25">
      <c r="A199">
        <v>198</v>
      </c>
      <c r="B199" t="s">
        <v>297</v>
      </c>
      <c r="C199">
        <v>2015</v>
      </c>
      <c r="D199">
        <v>8.1</v>
      </c>
    </row>
    <row r="200" spans="1:4" x14ac:dyDescent="0.25">
      <c r="A200">
        <v>199</v>
      </c>
      <c r="B200" t="s">
        <v>298</v>
      </c>
      <c r="C200">
        <v>2009</v>
      </c>
      <c r="D200">
        <v>8.1</v>
      </c>
    </row>
    <row r="201" spans="1:4" x14ac:dyDescent="0.25">
      <c r="A201">
        <v>200</v>
      </c>
      <c r="B201" t="s">
        <v>299</v>
      </c>
      <c r="C201">
        <v>1957</v>
      </c>
      <c r="D201">
        <v>8.1</v>
      </c>
    </row>
    <row r="202" spans="1:4" x14ac:dyDescent="0.25">
      <c r="A202">
        <v>201</v>
      </c>
      <c r="B202" t="s">
        <v>300</v>
      </c>
      <c r="C202">
        <v>2010</v>
      </c>
      <c r="D202">
        <v>8.1</v>
      </c>
    </row>
    <row r="203" spans="1:4" x14ac:dyDescent="0.25">
      <c r="A203">
        <v>202</v>
      </c>
      <c r="B203" t="s">
        <v>301</v>
      </c>
      <c r="C203">
        <v>2015</v>
      </c>
      <c r="D203">
        <v>8.1</v>
      </c>
    </row>
    <row r="204" spans="1:4" x14ac:dyDescent="0.25">
      <c r="A204">
        <v>203</v>
      </c>
      <c r="B204" t="s">
        <v>302</v>
      </c>
      <c r="C204">
        <v>2001</v>
      </c>
      <c r="D204">
        <v>8.1</v>
      </c>
    </row>
    <row r="205" spans="1:4" x14ac:dyDescent="0.25">
      <c r="A205">
        <v>204</v>
      </c>
      <c r="B205" t="s">
        <v>303</v>
      </c>
      <c r="C205">
        <v>1975</v>
      </c>
      <c r="D205">
        <v>8.1</v>
      </c>
    </row>
    <row r="206" spans="1:4" x14ac:dyDescent="0.25">
      <c r="A206">
        <v>205</v>
      </c>
      <c r="B206" t="s">
        <v>304</v>
      </c>
      <c r="C206">
        <v>1989</v>
      </c>
      <c r="D206">
        <v>8.1</v>
      </c>
    </row>
    <row r="207" spans="1:4" x14ac:dyDescent="0.25">
      <c r="A207">
        <v>206</v>
      </c>
      <c r="B207" t="s">
        <v>305</v>
      </c>
      <c r="C207">
        <v>1998</v>
      </c>
      <c r="D207">
        <v>8.1</v>
      </c>
    </row>
    <row r="208" spans="1:4" x14ac:dyDescent="0.25">
      <c r="A208">
        <v>207</v>
      </c>
      <c r="B208" t="s">
        <v>306</v>
      </c>
      <c r="C208">
        <v>1953</v>
      </c>
      <c r="D208">
        <v>8.1</v>
      </c>
    </row>
    <row r="209" spans="1:4" x14ac:dyDescent="0.25">
      <c r="A209">
        <v>208</v>
      </c>
      <c r="B209" t="s">
        <v>307</v>
      </c>
      <c r="C209">
        <v>1928</v>
      </c>
      <c r="D209">
        <v>8.1</v>
      </c>
    </row>
    <row r="210" spans="1:4" x14ac:dyDescent="0.25">
      <c r="A210">
        <v>209</v>
      </c>
      <c r="B210" t="s">
        <v>308</v>
      </c>
      <c r="C210">
        <v>2004</v>
      </c>
      <c r="D210">
        <v>8</v>
      </c>
    </row>
    <row r="211" spans="1:4" x14ac:dyDescent="0.25">
      <c r="A211">
        <v>210</v>
      </c>
      <c r="B211" t="s">
        <v>309</v>
      </c>
      <c r="C211">
        <v>2019</v>
      </c>
      <c r="D211">
        <v>8</v>
      </c>
    </row>
    <row r="212" spans="1:4" x14ac:dyDescent="0.25">
      <c r="A212">
        <v>211</v>
      </c>
      <c r="B212" t="s">
        <v>310</v>
      </c>
      <c r="C212">
        <v>1976</v>
      </c>
      <c r="D212">
        <v>8</v>
      </c>
    </row>
    <row r="213" spans="1:4" x14ac:dyDescent="0.25">
      <c r="A213">
        <v>212</v>
      </c>
      <c r="B213" t="s">
        <v>311</v>
      </c>
      <c r="C213">
        <v>1986</v>
      </c>
      <c r="D213">
        <v>8</v>
      </c>
    </row>
    <row r="214" spans="1:4" x14ac:dyDescent="0.25">
      <c r="A214">
        <v>213</v>
      </c>
      <c r="B214" t="s">
        <v>312</v>
      </c>
      <c r="C214">
        <v>2007</v>
      </c>
      <c r="D214">
        <v>8</v>
      </c>
    </row>
    <row r="215" spans="1:4" x14ac:dyDescent="0.25">
      <c r="A215">
        <v>214</v>
      </c>
      <c r="B215" t="s">
        <v>313</v>
      </c>
      <c r="C215">
        <v>2015</v>
      </c>
      <c r="D215">
        <v>8</v>
      </c>
    </row>
    <row r="216" spans="1:4" x14ac:dyDescent="0.25">
      <c r="A216">
        <v>215</v>
      </c>
      <c r="B216" t="s">
        <v>314</v>
      </c>
      <c r="C216">
        <v>1984</v>
      </c>
      <c r="D216">
        <v>8</v>
      </c>
    </row>
    <row r="217" spans="1:4" x14ac:dyDescent="0.25">
      <c r="A217">
        <v>216</v>
      </c>
      <c r="B217" t="s">
        <v>315</v>
      </c>
      <c r="C217">
        <v>2017</v>
      </c>
      <c r="D217">
        <v>8</v>
      </c>
    </row>
    <row r="218" spans="1:4" x14ac:dyDescent="0.25">
      <c r="A218">
        <v>217</v>
      </c>
      <c r="B218" t="s">
        <v>316</v>
      </c>
      <c r="C218">
        <v>1986</v>
      </c>
      <c r="D218">
        <v>8</v>
      </c>
    </row>
    <row r="219" spans="1:4" x14ac:dyDescent="0.25">
      <c r="A219">
        <v>218</v>
      </c>
      <c r="B219" t="s">
        <v>317</v>
      </c>
      <c r="C219">
        <v>2013</v>
      </c>
      <c r="D219">
        <v>8</v>
      </c>
    </row>
    <row r="220" spans="1:4" x14ac:dyDescent="0.25">
      <c r="A220">
        <v>219</v>
      </c>
      <c r="B220" t="s">
        <v>318</v>
      </c>
      <c r="C220">
        <v>1976</v>
      </c>
      <c r="D220">
        <v>8</v>
      </c>
    </row>
    <row r="221" spans="1:4" x14ac:dyDescent="0.25">
      <c r="A221">
        <v>220</v>
      </c>
      <c r="B221" t="s">
        <v>319</v>
      </c>
      <c r="C221">
        <v>2004</v>
      </c>
      <c r="D221">
        <v>8</v>
      </c>
    </row>
    <row r="222" spans="1:4" x14ac:dyDescent="0.25">
      <c r="A222">
        <v>221</v>
      </c>
      <c r="B222" t="s">
        <v>320</v>
      </c>
      <c r="C222">
        <v>2007</v>
      </c>
      <c r="D222">
        <v>8</v>
      </c>
    </row>
    <row r="223" spans="1:4" x14ac:dyDescent="0.25">
      <c r="A223">
        <v>222</v>
      </c>
      <c r="B223" t="s">
        <v>321</v>
      </c>
      <c r="C223">
        <v>1939</v>
      </c>
      <c r="D223">
        <v>8</v>
      </c>
    </row>
    <row r="224" spans="1:4" x14ac:dyDescent="0.25">
      <c r="A224">
        <v>223</v>
      </c>
      <c r="B224" t="s">
        <v>322</v>
      </c>
      <c r="C224">
        <v>1955</v>
      </c>
      <c r="D224">
        <v>8</v>
      </c>
    </row>
    <row r="225" spans="1:4" x14ac:dyDescent="0.25">
      <c r="A225">
        <v>224</v>
      </c>
      <c r="B225" t="s">
        <v>323</v>
      </c>
      <c r="C225">
        <v>1993</v>
      </c>
      <c r="D225">
        <v>8</v>
      </c>
    </row>
    <row r="226" spans="1:4" x14ac:dyDescent="0.25">
      <c r="A226">
        <v>225</v>
      </c>
      <c r="B226" t="s">
        <v>324</v>
      </c>
      <c r="C226">
        <v>1946</v>
      </c>
      <c r="D226">
        <v>8</v>
      </c>
    </row>
    <row r="227" spans="1:4" x14ac:dyDescent="0.25">
      <c r="A227">
        <v>226</v>
      </c>
      <c r="B227" t="s">
        <v>325</v>
      </c>
      <c r="C227">
        <v>1973</v>
      </c>
      <c r="D227">
        <v>8</v>
      </c>
    </row>
    <row r="228" spans="1:4" x14ac:dyDescent="0.25">
      <c r="A228">
        <v>227</v>
      </c>
      <c r="B228" t="s">
        <v>326</v>
      </c>
      <c r="C228">
        <v>1942</v>
      </c>
      <c r="D228">
        <v>8</v>
      </c>
    </row>
    <row r="229" spans="1:4" x14ac:dyDescent="0.25">
      <c r="A229">
        <v>228</v>
      </c>
      <c r="B229" t="s">
        <v>327</v>
      </c>
      <c r="C229">
        <v>2004</v>
      </c>
      <c r="D229">
        <v>8</v>
      </c>
    </row>
    <row r="230" spans="1:4" x14ac:dyDescent="0.25">
      <c r="A230">
        <v>229</v>
      </c>
      <c r="B230" t="s">
        <v>328</v>
      </c>
      <c r="C230">
        <v>1995</v>
      </c>
      <c r="D230">
        <v>8</v>
      </c>
    </row>
    <row r="231" spans="1:4" x14ac:dyDescent="0.25">
      <c r="A231">
        <v>230</v>
      </c>
      <c r="B231" t="s">
        <v>329</v>
      </c>
      <c r="C231">
        <v>1966</v>
      </c>
      <c r="D231">
        <v>8</v>
      </c>
    </row>
    <row r="232" spans="1:4" x14ac:dyDescent="0.25">
      <c r="A232">
        <v>231</v>
      </c>
      <c r="B232" t="s">
        <v>330</v>
      </c>
      <c r="C232">
        <v>2003</v>
      </c>
      <c r="D232">
        <v>8</v>
      </c>
    </row>
    <row r="233" spans="1:4" x14ac:dyDescent="0.25">
      <c r="A233">
        <v>232</v>
      </c>
      <c r="B233" t="s">
        <v>331</v>
      </c>
      <c r="C233">
        <v>2021</v>
      </c>
      <c r="D233">
        <v>8</v>
      </c>
    </row>
    <row r="234" spans="1:4" x14ac:dyDescent="0.25">
      <c r="A234">
        <v>233</v>
      </c>
      <c r="B234" t="s">
        <v>332</v>
      </c>
      <c r="C234">
        <v>1940</v>
      </c>
      <c r="D234">
        <v>8</v>
      </c>
    </row>
    <row r="235" spans="1:4" x14ac:dyDescent="0.25">
      <c r="A235">
        <v>234</v>
      </c>
      <c r="B235" t="s">
        <v>333</v>
      </c>
      <c r="C235">
        <v>2009</v>
      </c>
      <c r="D235">
        <v>8</v>
      </c>
    </row>
    <row r="236" spans="1:4" x14ac:dyDescent="0.25">
      <c r="A236">
        <v>235</v>
      </c>
      <c r="B236" t="s">
        <v>334</v>
      </c>
      <c r="C236">
        <v>2005</v>
      </c>
      <c r="D236">
        <v>8</v>
      </c>
    </row>
    <row r="237" spans="1:4" x14ac:dyDescent="0.25">
      <c r="A237">
        <v>236</v>
      </c>
      <c r="B237" t="s">
        <v>335</v>
      </c>
      <c r="C237">
        <v>2000</v>
      </c>
      <c r="D237">
        <v>8</v>
      </c>
    </row>
    <row r="238" spans="1:4" x14ac:dyDescent="0.25">
      <c r="A238">
        <v>237</v>
      </c>
      <c r="B238" t="s">
        <v>336</v>
      </c>
      <c r="C238">
        <v>1940</v>
      </c>
      <c r="D238">
        <v>8</v>
      </c>
    </row>
    <row r="239" spans="1:4" x14ac:dyDescent="0.25">
      <c r="A239">
        <v>238</v>
      </c>
      <c r="B239" t="s">
        <v>337</v>
      </c>
      <c r="C239">
        <v>1967</v>
      </c>
      <c r="D239">
        <v>8</v>
      </c>
    </row>
    <row r="240" spans="1:4" x14ac:dyDescent="0.25">
      <c r="A240">
        <v>239</v>
      </c>
      <c r="B240" t="s">
        <v>338</v>
      </c>
      <c r="C240">
        <v>2016</v>
      </c>
      <c r="D240">
        <v>8</v>
      </c>
    </row>
    <row r="241" spans="1:4" x14ac:dyDescent="0.25">
      <c r="A241">
        <v>240</v>
      </c>
      <c r="B241" t="s">
        <v>339</v>
      </c>
      <c r="C241">
        <v>1959</v>
      </c>
      <c r="D241">
        <v>8</v>
      </c>
    </row>
    <row r="242" spans="1:4" x14ac:dyDescent="0.25">
      <c r="A242">
        <v>241</v>
      </c>
      <c r="B242" t="s">
        <v>340</v>
      </c>
      <c r="C242">
        <v>1965</v>
      </c>
      <c r="D242">
        <v>8</v>
      </c>
    </row>
    <row r="243" spans="1:4" x14ac:dyDescent="0.25">
      <c r="A243">
        <v>242</v>
      </c>
      <c r="B243" t="s">
        <v>341</v>
      </c>
      <c r="C243">
        <v>1934</v>
      </c>
      <c r="D243">
        <v>8</v>
      </c>
    </row>
    <row r="244" spans="1:4" x14ac:dyDescent="0.25">
      <c r="A244">
        <v>243</v>
      </c>
      <c r="B244" t="s">
        <v>342</v>
      </c>
      <c r="C244">
        <v>1966</v>
      </c>
      <c r="D244">
        <v>8</v>
      </c>
    </row>
    <row r="245" spans="1:4" x14ac:dyDescent="0.25">
      <c r="A245">
        <v>244</v>
      </c>
      <c r="B245" t="s">
        <v>343</v>
      </c>
      <c r="C245">
        <v>1979</v>
      </c>
      <c r="D245">
        <v>8</v>
      </c>
    </row>
    <row r="246" spans="1:4" x14ac:dyDescent="0.25">
      <c r="A246">
        <v>245</v>
      </c>
      <c r="B246" t="s">
        <v>344</v>
      </c>
      <c r="C246">
        <v>1999</v>
      </c>
      <c r="D246">
        <v>8</v>
      </c>
    </row>
    <row r="247" spans="1:4" x14ac:dyDescent="0.25">
      <c r="A247">
        <v>246</v>
      </c>
      <c r="B247" t="s">
        <v>345</v>
      </c>
      <c r="C247">
        <v>1975</v>
      </c>
      <c r="D247">
        <v>8</v>
      </c>
    </row>
    <row r="248" spans="1:4" x14ac:dyDescent="0.25">
      <c r="A248">
        <v>247</v>
      </c>
      <c r="B248" t="s">
        <v>346</v>
      </c>
      <c r="C248">
        <v>2011</v>
      </c>
      <c r="D248">
        <v>8</v>
      </c>
    </row>
    <row r="249" spans="1:4" x14ac:dyDescent="0.25">
      <c r="A249">
        <v>248</v>
      </c>
      <c r="B249" t="s">
        <v>347</v>
      </c>
      <c r="C249">
        <v>1992</v>
      </c>
      <c r="D249">
        <v>8</v>
      </c>
    </row>
    <row r="250" spans="1:4" x14ac:dyDescent="0.25">
      <c r="A250">
        <v>249</v>
      </c>
      <c r="B250" t="s">
        <v>348</v>
      </c>
      <c r="C250">
        <v>1982</v>
      </c>
      <c r="D250">
        <v>8</v>
      </c>
    </row>
    <row r="251" spans="1:4" x14ac:dyDescent="0.25">
      <c r="A251">
        <v>250</v>
      </c>
      <c r="B251" t="s">
        <v>349</v>
      </c>
      <c r="C251">
        <v>1990</v>
      </c>
      <c r="D251">
        <v>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09CAE-473D-46AA-AC15-033C53F895E8}">
  <sheetPr codeName="Sheet8"/>
  <dimension ref="A1:E8"/>
  <sheetViews>
    <sheetView workbookViewId="0">
      <selection activeCell="C4" sqref="C4"/>
    </sheetView>
  </sheetViews>
  <sheetFormatPr defaultRowHeight="15" x14ac:dyDescent="0.25"/>
  <cols>
    <col min="1" max="1" width="17" bestFit="1" customWidth="1"/>
    <col min="2" max="2" width="35.140625" bestFit="1" customWidth="1"/>
    <col min="3" max="3" width="14" bestFit="1" customWidth="1"/>
    <col min="4" max="4" width="17.28515625" bestFit="1" customWidth="1"/>
    <col min="5" max="5" width="7.28515625" bestFit="1" customWidth="1"/>
  </cols>
  <sheetData>
    <row r="1" spans="1:5" x14ac:dyDescent="0.25">
      <c r="A1" t="s">
        <v>68</v>
      </c>
      <c r="B1" t="s">
        <v>69</v>
      </c>
      <c r="C1" t="s">
        <v>70</v>
      </c>
      <c r="D1" t="s">
        <v>71</v>
      </c>
      <c r="E1" t="s">
        <v>55</v>
      </c>
    </row>
    <row r="2" spans="1:5" x14ac:dyDescent="0.25">
      <c r="A2" t="s">
        <v>72</v>
      </c>
      <c r="B2" t="s">
        <v>73</v>
      </c>
      <c r="C2" t="s">
        <v>74</v>
      </c>
      <c r="D2" t="s">
        <v>75</v>
      </c>
      <c r="E2">
        <v>2021</v>
      </c>
    </row>
    <row r="3" spans="1:5" x14ac:dyDescent="0.25">
      <c r="A3" t="s">
        <v>76</v>
      </c>
      <c r="B3" t="s">
        <v>77</v>
      </c>
      <c r="C3" t="s">
        <v>78</v>
      </c>
      <c r="D3" t="s">
        <v>79</v>
      </c>
      <c r="E3">
        <v>2020</v>
      </c>
    </row>
    <row r="4" spans="1:5" x14ac:dyDescent="0.25">
      <c r="A4" t="s">
        <v>80</v>
      </c>
      <c r="B4" t="s">
        <v>81</v>
      </c>
      <c r="C4" t="s">
        <v>82</v>
      </c>
      <c r="D4" t="s">
        <v>83</v>
      </c>
      <c r="E4">
        <v>2020</v>
      </c>
    </row>
    <row r="5" spans="1:5" x14ac:dyDescent="0.25">
      <c r="A5" t="s">
        <v>84</v>
      </c>
      <c r="B5" t="s">
        <v>85</v>
      </c>
      <c r="C5" t="s">
        <v>86</v>
      </c>
      <c r="D5" t="s">
        <v>87</v>
      </c>
      <c r="E5">
        <v>2019</v>
      </c>
    </row>
    <row r="6" spans="1:5" x14ac:dyDescent="0.25">
      <c r="A6" t="s">
        <v>88</v>
      </c>
      <c r="B6" t="s">
        <v>89</v>
      </c>
      <c r="C6" t="s">
        <v>90</v>
      </c>
      <c r="D6" t="s">
        <v>75</v>
      </c>
      <c r="E6">
        <v>2019</v>
      </c>
    </row>
    <row r="7" spans="1:5" x14ac:dyDescent="0.25">
      <c r="A7" t="s">
        <v>91</v>
      </c>
      <c r="B7" t="s">
        <v>92</v>
      </c>
      <c r="C7" t="s">
        <v>93</v>
      </c>
      <c r="D7" t="s">
        <v>94</v>
      </c>
      <c r="E7">
        <v>2018</v>
      </c>
    </row>
    <row r="8" spans="1:5" x14ac:dyDescent="0.25">
      <c r="A8" t="s">
        <v>95</v>
      </c>
      <c r="B8" t="s">
        <v>96</v>
      </c>
      <c r="C8" t="s">
        <v>97</v>
      </c>
      <c r="D8" t="s">
        <v>98</v>
      </c>
      <c r="E8">
        <v>2020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966D-8CF9-443D-9C62-F2E6F41048CB}">
  <sheetPr codeName="Sheet9"/>
  <dimension ref="A1:C5"/>
  <sheetViews>
    <sheetView workbookViewId="0">
      <selection activeCell="L13" sqref="L13"/>
    </sheetView>
  </sheetViews>
  <sheetFormatPr defaultRowHeight="15" x14ac:dyDescent="0.25"/>
  <cols>
    <col min="1" max="1" width="5.85546875" bestFit="1" customWidth="1"/>
    <col min="2" max="2" width="8.28515625" bestFit="1" customWidth="1"/>
    <col min="3" max="3" width="7.28515625" bestFit="1" customWidth="1"/>
  </cols>
  <sheetData>
    <row r="1" spans="1:3" x14ac:dyDescent="0.25">
      <c r="A1" t="s">
        <v>61</v>
      </c>
      <c r="B1" t="s">
        <v>62</v>
      </c>
      <c r="C1" t="s">
        <v>63</v>
      </c>
    </row>
    <row r="2" spans="1:3" x14ac:dyDescent="0.25">
      <c r="A2">
        <v>100</v>
      </c>
      <c r="B2" t="s">
        <v>64</v>
      </c>
      <c r="C2">
        <v>3.1</v>
      </c>
    </row>
    <row r="3" spans="1:3" x14ac:dyDescent="0.25">
      <c r="A3">
        <v>102</v>
      </c>
      <c r="B3" t="s">
        <v>65</v>
      </c>
      <c r="C3">
        <v>3.7</v>
      </c>
    </row>
    <row r="4" spans="1:3" x14ac:dyDescent="0.25">
      <c r="A4">
        <v>105</v>
      </c>
      <c r="B4" t="s">
        <v>66</v>
      </c>
      <c r="C4">
        <v>2.6</v>
      </c>
    </row>
    <row r="5" spans="1:3" x14ac:dyDescent="0.25">
      <c r="A5">
        <v>110</v>
      </c>
      <c r="B5" t="s">
        <v>67</v>
      </c>
      <c r="C5">
        <v>3.4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87B52-6861-4A66-A8D8-1CF48B85085A}">
  <sheetPr codeName="Sheet10"/>
  <dimension ref="A1:D16"/>
  <sheetViews>
    <sheetView workbookViewId="0">
      <selection activeCell="K8" sqref="K8"/>
    </sheetView>
  </sheetViews>
  <sheetFormatPr defaultRowHeight="15" x14ac:dyDescent="0.25"/>
  <cols>
    <col min="1" max="1" width="9.42578125" bestFit="1" customWidth="1"/>
    <col min="2" max="2" width="7.28515625" bestFit="1" customWidth="1"/>
    <col min="3" max="3" width="4.7109375" bestFit="1" customWidth="1"/>
    <col min="4" max="4" width="12.28515625" bestFit="1" customWidth="1"/>
  </cols>
  <sheetData>
    <row r="1" spans="1:4" x14ac:dyDescent="0.25">
      <c r="A1" t="s">
        <v>54</v>
      </c>
      <c r="B1" t="s">
        <v>55</v>
      </c>
      <c r="C1" t="s">
        <v>56</v>
      </c>
      <c r="D1" t="s">
        <v>57</v>
      </c>
    </row>
    <row r="2" spans="1:4" x14ac:dyDescent="0.25">
      <c r="A2" t="s">
        <v>58</v>
      </c>
      <c r="B2">
        <v>2019</v>
      </c>
      <c r="C2">
        <v>1</v>
      </c>
      <c r="D2">
        <v>300</v>
      </c>
    </row>
    <row r="3" spans="1:4" x14ac:dyDescent="0.25">
      <c r="A3" t="s">
        <v>58</v>
      </c>
      <c r="B3">
        <v>2019</v>
      </c>
      <c r="C3">
        <v>2</v>
      </c>
      <c r="D3">
        <v>400</v>
      </c>
    </row>
    <row r="4" spans="1:4" x14ac:dyDescent="0.25">
      <c r="A4" t="s">
        <v>58</v>
      </c>
      <c r="B4">
        <v>2019</v>
      </c>
      <c r="C4">
        <v>3</v>
      </c>
      <c r="D4">
        <v>400</v>
      </c>
    </row>
    <row r="5" spans="1:4" x14ac:dyDescent="0.25">
      <c r="A5" t="s">
        <v>58</v>
      </c>
      <c r="B5">
        <v>2019</v>
      </c>
      <c r="C5">
        <v>4</v>
      </c>
      <c r="D5">
        <v>200</v>
      </c>
    </row>
    <row r="6" spans="1:4" x14ac:dyDescent="0.25">
      <c r="A6" t="s">
        <v>59</v>
      </c>
      <c r="B6">
        <v>2019</v>
      </c>
      <c r="C6">
        <v>1</v>
      </c>
      <c r="D6">
        <v>200</v>
      </c>
    </row>
    <row r="7" spans="1:4" x14ac:dyDescent="0.25">
      <c r="A7" t="s">
        <v>59</v>
      </c>
      <c r="B7">
        <v>2019</v>
      </c>
      <c r="C7">
        <v>2</v>
      </c>
      <c r="D7">
        <v>100</v>
      </c>
    </row>
    <row r="8" spans="1:4" x14ac:dyDescent="0.25">
      <c r="A8" t="s">
        <v>59</v>
      </c>
      <c r="B8">
        <v>2019</v>
      </c>
      <c r="C8">
        <v>3</v>
      </c>
      <c r="D8">
        <v>500</v>
      </c>
    </row>
    <row r="9" spans="1:4" x14ac:dyDescent="0.25">
      <c r="A9" t="s">
        <v>59</v>
      </c>
      <c r="B9">
        <v>2019</v>
      </c>
      <c r="C9">
        <v>4</v>
      </c>
      <c r="D9">
        <v>300</v>
      </c>
    </row>
    <row r="10" spans="1:4" x14ac:dyDescent="0.25">
      <c r="A10" t="s">
        <v>60</v>
      </c>
      <c r="B10">
        <v>2019</v>
      </c>
      <c r="C10">
        <v>1</v>
      </c>
      <c r="D10">
        <v>400</v>
      </c>
    </row>
    <row r="11" spans="1:4" x14ac:dyDescent="0.25">
      <c r="A11" t="s">
        <v>60</v>
      </c>
      <c r="B11">
        <v>2019</v>
      </c>
      <c r="C11">
        <v>2</v>
      </c>
      <c r="D11">
        <v>500</v>
      </c>
    </row>
    <row r="12" spans="1:4" x14ac:dyDescent="0.25">
      <c r="A12" t="s">
        <v>60</v>
      </c>
      <c r="B12">
        <v>2019</v>
      </c>
      <c r="C12">
        <v>3</v>
      </c>
      <c r="D12">
        <v>200</v>
      </c>
    </row>
    <row r="13" spans="1:4" x14ac:dyDescent="0.25">
      <c r="A13" t="s">
        <v>60</v>
      </c>
      <c r="B13">
        <v>2019</v>
      </c>
      <c r="C13">
        <v>4</v>
      </c>
      <c r="D13">
        <v>300</v>
      </c>
    </row>
    <row r="14" spans="1:4" x14ac:dyDescent="0.25">
      <c r="A14" t="s">
        <v>58</v>
      </c>
      <c r="B14">
        <v>2020</v>
      </c>
      <c r="C14">
        <v>1</v>
      </c>
      <c r="D14">
        <v>200</v>
      </c>
    </row>
    <row r="15" spans="1:4" x14ac:dyDescent="0.25">
      <c r="A15" t="s">
        <v>59</v>
      </c>
      <c r="B15">
        <v>2020</v>
      </c>
      <c r="C15">
        <v>1</v>
      </c>
      <c r="D15">
        <v>400</v>
      </c>
    </row>
    <row r="16" spans="1:4" x14ac:dyDescent="0.25">
      <c r="A16" t="s">
        <v>60</v>
      </c>
      <c r="B16">
        <v>2020</v>
      </c>
      <c r="C16">
        <v>1</v>
      </c>
      <c r="D16">
        <v>300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B8AC-267E-4E97-AA0F-C85AF7095FF1}">
  <dimension ref="A1:C433"/>
  <sheetViews>
    <sheetView workbookViewId="0">
      <selection activeCell="L10" sqref="L10"/>
    </sheetView>
  </sheetViews>
  <sheetFormatPr defaultRowHeight="15" x14ac:dyDescent="0.25"/>
  <cols>
    <col min="1" max="1" width="7" bestFit="1" customWidth="1"/>
    <col min="2" max="2" width="11.140625" bestFit="1" customWidth="1"/>
    <col min="3" max="3" width="11" bestFit="1" customWidth="1"/>
  </cols>
  <sheetData>
    <row r="1" spans="1:3" x14ac:dyDescent="0.25">
      <c r="A1" t="s">
        <v>352</v>
      </c>
      <c r="B1" t="s">
        <v>353</v>
      </c>
      <c r="C1" t="s">
        <v>354</v>
      </c>
    </row>
    <row r="2" spans="1:3" x14ac:dyDescent="0.25">
      <c r="A2">
        <v>1</v>
      </c>
      <c r="B2" t="s">
        <v>355</v>
      </c>
      <c r="C2">
        <v>7.5103</v>
      </c>
    </row>
    <row r="3" spans="1:3" x14ac:dyDescent="0.25">
      <c r="A3">
        <v>1</v>
      </c>
      <c r="B3" t="s">
        <v>356</v>
      </c>
      <c r="C3">
        <v>1.4544999999999999</v>
      </c>
    </row>
    <row r="4" spans="1:3" x14ac:dyDescent="0.25">
      <c r="A4">
        <v>1</v>
      </c>
      <c r="B4" t="s">
        <v>357</v>
      </c>
      <c r="C4">
        <v>1.14E-2</v>
      </c>
    </row>
    <row r="5" spans="1:3" x14ac:dyDescent="0.25">
      <c r="A5">
        <v>1</v>
      </c>
      <c r="B5" t="s">
        <v>358</v>
      </c>
      <c r="C5">
        <v>6.3350999999999997</v>
      </c>
    </row>
    <row r="6" spans="1:3" x14ac:dyDescent="0.25">
      <c r="A6">
        <v>1</v>
      </c>
      <c r="B6" t="s">
        <v>359</v>
      </c>
      <c r="C6">
        <v>24.480699999999999</v>
      </c>
    </row>
    <row r="7" spans="1:3" x14ac:dyDescent="0.25">
      <c r="A7">
        <v>1</v>
      </c>
      <c r="B7" t="s">
        <v>360</v>
      </c>
      <c r="C7">
        <v>87.440100000000001</v>
      </c>
    </row>
    <row r="8" spans="1:3" x14ac:dyDescent="0.25">
      <c r="A8">
        <v>1</v>
      </c>
      <c r="B8" t="s">
        <v>361</v>
      </c>
      <c r="C8">
        <v>2.5474000000000001</v>
      </c>
    </row>
    <row r="9" spans="1:3" x14ac:dyDescent="0.25">
      <c r="A9">
        <v>1</v>
      </c>
      <c r="B9" t="s">
        <v>362</v>
      </c>
      <c r="C9">
        <v>3.6730999999999998</v>
      </c>
    </row>
    <row r="10" spans="1:3" x14ac:dyDescent="0.25">
      <c r="A10">
        <v>1</v>
      </c>
      <c r="B10" t="s">
        <v>363</v>
      </c>
      <c r="C10">
        <v>6.9954999999999998</v>
      </c>
    </row>
    <row r="11" spans="1:3" x14ac:dyDescent="0.25">
      <c r="A11">
        <v>1</v>
      </c>
      <c r="B11" t="s">
        <v>364</v>
      </c>
      <c r="C11">
        <v>89.327500000000001</v>
      </c>
    </row>
    <row r="12" spans="1:3" x14ac:dyDescent="0.25">
      <c r="A12">
        <v>1</v>
      </c>
      <c r="B12" t="s">
        <v>365</v>
      </c>
      <c r="C12">
        <v>1.7319</v>
      </c>
    </row>
    <row r="13" spans="1:3" x14ac:dyDescent="0.25">
      <c r="A13">
        <v>1</v>
      </c>
      <c r="B13" t="s">
        <v>366</v>
      </c>
      <c r="C13">
        <v>25.1889</v>
      </c>
    </row>
    <row r="14" spans="1:3" x14ac:dyDescent="0.25">
      <c r="A14">
        <v>1</v>
      </c>
      <c r="B14" t="s">
        <v>367</v>
      </c>
      <c r="C14">
        <v>4.36E-2</v>
      </c>
    </row>
    <row r="15" spans="1:3" x14ac:dyDescent="0.25">
      <c r="A15">
        <v>1</v>
      </c>
      <c r="B15" t="s">
        <v>368</v>
      </c>
      <c r="C15">
        <v>13.395799999999999</v>
      </c>
    </row>
    <row r="16" spans="1:3" x14ac:dyDescent="0.25">
      <c r="A16">
        <v>1</v>
      </c>
      <c r="B16" t="s">
        <v>369</v>
      </c>
      <c r="C16">
        <v>3.5893999999999999</v>
      </c>
    </row>
    <row r="17" spans="1:3" x14ac:dyDescent="0.25">
      <c r="A17">
        <v>1</v>
      </c>
      <c r="B17" t="s">
        <v>370</v>
      </c>
      <c r="C17">
        <v>0.49530000000000002</v>
      </c>
    </row>
    <row r="18" spans="1:3" x14ac:dyDescent="0.25">
      <c r="A18">
        <v>1</v>
      </c>
      <c r="B18" t="s">
        <v>371</v>
      </c>
      <c r="C18">
        <v>108.05500000000001</v>
      </c>
    </row>
    <row r="19" spans="1:3" x14ac:dyDescent="0.25">
      <c r="A19">
        <v>1</v>
      </c>
      <c r="B19" t="s">
        <v>372</v>
      </c>
      <c r="C19">
        <v>393.80610000000001</v>
      </c>
    </row>
    <row r="20" spans="1:3" x14ac:dyDescent="0.25">
      <c r="A20">
        <v>1</v>
      </c>
      <c r="B20" t="s">
        <v>373</v>
      </c>
      <c r="C20">
        <v>182.14940000000001</v>
      </c>
    </row>
    <row r="21" spans="1:3" x14ac:dyDescent="0.25">
      <c r="A21">
        <v>1</v>
      </c>
      <c r="B21" t="s">
        <v>374</v>
      </c>
      <c r="C21">
        <v>1.7968</v>
      </c>
    </row>
    <row r="22" spans="1:3" x14ac:dyDescent="0.25">
      <c r="A22">
        <v>1</v>
      </c>
      <c r="B22" t="s">
        <v>375</v>
      </c>
      <c r="C22">
        <v>21.720199999999998</v>
      </c>
    </row>
    <row r="23" spans="1:3" x14ac:dyDescent="0.25">
      <c r="A23">
        <v>1</v>
      </c>
      <c r="B23" t="s">
        <v>376</v>
      </c>
      <c r="C23">
        <v>0.34189999999999998</v>
      </c>
    </row>
    <row r="24" spans="1:3" x14ac:dyDescent="0.25">
      <c r="A24">
        <v>1</v>
      </c>
      <c r="B24" t="s">
        <v>377</v>
      </c>
      <c r="C24">
        <v>507.5</v>
      </c>
    </row>
    <row r="25" spans="1:3" x14ac:dyDescent="0.25">
      <c r="A25">
        <v>1</v>
      </c>
      <c r="B25" t="s">
        <v>378</v>
      </c>
      <c r="C25">
        <v>0.18</v>
      </c>
    </row>
    <row r="26" spans="1:3" x14ac:dyDescent="0.25">
      <c r="A26">
        <v>1</v>
      </c>
      <c r="B26" t="s">
        <v>379</v>
      </c>
      <c r="C26">
        <v>0.54590000000000005</v>
      </c>
    </row>
    <row r="27" spans="1:3" x14ac:dyDescent="0.25">
      <c r="A27">
        <v>1</v>
      </c>
      <c r="B27" t="s">
        <v>380</v>
      </c>
      <c r="C27">
        <v>7.4399999999999994E-2</v>
      </c>
    </row>
    <row r="28" spans="1:3" x14ac:dyDescent="0.25">
      <c r="A28">
        <v>1</v>
      </c>
      <c r="B28" t="s">
        <v>381</v>
      </c>
      <c r="C28">
        <v>21.505400000000002</v>
      </c>
    </row>
    <row r="29" spans="1:3" x14ac:dyDescent="0.25">
      <c r="A29">
        <v>1</v>
      </c>
      <c r="B29" t="s">
        <v>382</v>
      </c>
      <c r="C29">
        <v>193.10400000000001</v>
      </c>
    </row>
    <row r="30" spans="1:3" x14ac:dyDescent="0.25">
      <c r="A30">
        <v>1</v>
      </c>
      <c r="B30" t="s">
        <v>383</v>
      </c>
      <c r="C30">
        <v>61.557400000000001</v>
      </c>
    </row>
    <row r="31" spans="1:3" x14ac:dyDescent="0.25">
      <c r="A31">
        <v>1</v>
      </c>
      <c r="B31" t="s">
        <v>384</v>
      </c>
      <c r="C31">
        <v>8.5106000000000002</v>
      </c>
    </row>
    <row r="32" spans="1:3" x14ac:dyDescent="0.25">
      <c r="A32">
        <v>1</v>
      </c>
      <c r="B32" t="s">
        <v>385</v>
      </c>
      <c r="C32">
        <v>5.1269</v>
      </c>
    </row>
    <row r="33" spans="1:3" x14ac:dyDescent="0.25">
      <c r="A33">
        <v>1</v>
      </c>
      <c r="B33" t="s">
        <v>386</v>
      </c>
      <c r="C33">
        <v>7.2099999999999997E-2</v>
      </c>
    </row>
    <row r="34" spans="1:3" x14ac:dyDescent="0.25">
      <c r="A34">
        <v>1</v>
      </c>
      <c r="B34" t="s">
        <v>387</v>
      </c>
      <c r="C34">
        <v>0.14369999999999999</v>
      </c>
    </row>
    <row r="35" spans="1:3" x14ac:dyDescent="0.25">
      <c r="A35">
        <v>1</v>
      </c>
      <c r="B35" t="s">
        <v>388</v>
      </c>
      <c r="C35">
        <v>1.4573</v>
      </c>
    </row>
    <row r="36" spans="1:3" x14ac:dyDescent="0.25">
      <c r="A36">
        <v>1</v>
      </c>
      <c r="B36" t="s">
        <v>389</v>
      </c>
      <c r="C36">
        <v>3.1381999999999999</v>
      </c>
    </row>
    <row r="37" spans="1:3" x14ac:dyDescent="0.25">
      <c r="A37">
        <v>1</v>
      </c>
      <c r="B37" t="s">
        <v>390</v>
      </c>
      <c r="C37">
        <v>3.69</v>
      </c>
    </row>
    <row r="38" spans="1:3" x14ac:dyDescent="0.25">
      <c r="A38">
        <v>1</v>
      </c>
      <c r="B38" t="s">
        <v>391</v>
      </c>
      <c r="C38">
        <v>4.7800000000000002E-2</v>
      </c>
    </row>
    <row r="39" spans="1:3" x14ac:dyDescent="0.25">
      <c r="A39">
        <v>1</v>
      </c>
      <c r="B39" t="s">
        <v>392</v>
      </c>
      <c r="C39">
        <v>0.79679999999999995</v>
      </c>
    </row>
    <row r="40" spans="1:3" x14ac:dyDescent="0.25">
      <c r="A40">
        <v>1</v>
      </c>
      <c r="B40" t="s">
        <v>393</v>
      </c>
      <c r="C40">
        <v>1.8025</v>
      </c>
    </row>
    <row r="41" spans="1:3" x14ac:dyDescent="0.25">
      <c r="A41">
        <v>1</v>
      </c>
      <c r="B41" t="s">
        <v>394</v>
      </c>
      <c r="C41">
        <v>1.3767</v>
      </c>
    </row>
    <row r="42" spans="1:3" x14ac:dyDescent="0.25">
      <c r="A42">
        <v>1</v>
      </c>
      <c r="B42" t="s">
        <v>395</v>
      </c>
      <c r="C42">
        <v>9.2499999999999999E-2</v>
      </c>
    </row>
    <row r="43" spans="1:3" x14ac:dyDescent="0.25">
      <c r="A43">
        <v>1</v>
      </c>
      <c r="B43" t="s">
        <v>396</v>
      </c>
      <c r="C43">
        <v>1.7</v>
      </c>
    </row>
    <row r="44" spans="1:3" x14ac:dyDescent="0.25">
      <c r="A44">
        <v>1</v>
      </c>
      <c r="B44" t="s">
        <v>397</v>
      </c>
      <c r="C44">
        <v>0.2878</v>
      </c>
    </row>
    <row r="45" spans="1:3" x14ac:dyDescent="0.25">
      <c r="A45">
        <v>1</v>
      </c>
      <c r="B45" t="s">
        <v>398</v>
      </c>
      <c r="C45">
        <v>0.1381</v>
      </c>
    </row>
    <row r="46" spans="1:3" x14ac:dyDescent="0.25">
      <c r="A46">
        <v>1</v>
      </c>
      <c r="B46" t="s">
        <v>399</v>
      </c>
      <c r="C46">
        <v>1.8364</v>
      </c>
    </row>
    <row r="47" spans="1:3" x14ac:dyDescent="0.25">
      <c r="A47">
        <v>1</v>
      </c>
      <c r="B47" t="s">
        <v>400</v>
      </c>
      <c r="C47">
        <v>0.45400000000000001</v>
      </c>
    </row>
    <row r="48" spans="1:3" x14ac:dyDescent="0.25">
      <c r="A48">
        <v>1</v>
      </c>
      <c r="B48" t="s">
        <v>401</v>
      </c>
      <c r="C48">
        <v>3.2435</v>
      </c>
    </row>
    <row r="49" spans="1:3" x14ac:dyDescent="0.25">
      <c r="A49">
        <v>1</v>
      </c>
      <c r="B49" t="s">
        <v>402</v>
      </c>
      <c r="C49">
        <v>2</v>
      </c>
    </row>
    <row r="50" spans="1:3" x14ac:dyDescent="0.25">
      <c r="A50">
        <v>1</v>
      </c>
      <c r="B50" t="s">
        <v>403</v>
      </c>
      <c r="C50">
        <v>6.8999999999999999E-3</v>
      </c>
    </row>
    <row r="51" spans="1:3" x14ac:dyDescent="0.25">
      <c r="A51">
        <v>1</v>
      </c>
      <c r="B51" t="s">
        <v>404</v>
      </c>
      <c r="C51">
        <v>106.27160000000001</v>
      </c>
    </row>
    <row r="52" spans="1:3" x14ac:dyDescent="0.25">
      <c r="A52">
        <v>1</v>
      </c>
      <c r="B52" t="s">
        <v>405</v>
      </c>
      <c r="C52">
        <v>1.8364</v>
      </c>
    </row>
    <row r="53" spans="1:3" x14ac:dyDescent="0.25">
      <c r="A53">
        <v>1</v>
      </c>
      <c r="B53" t="s">
        <v>406</v>
      </c>
      <c r="C53">
        <v>0.377</v>
      </c>
    </row>
    <row r="54" spans="1:3" x14ac:dyDescent="0.25">
      <c r="A54">
        <v>1</v>
      </c>
      <c r="B54" t="s">
        <v>407</v>
      </c>
      <c r="C54">
        <v>2.3172000000000001</v>
      </c>
    </row>
    <row r="55" spans="1:3" x14ac:dyDescent="0.25">
      <c r="A55">
        <v>1</v>
      </c>
      <c r="B55" t="s">
        <v>408</v>
      </c>
      <c r="C55">
        <v>2078.6323000000002</v>
      </c>
    </row>
    <row r="56" spans="1:3" x14ac:dyDescent="0.25">
      <c r="A56">
        <v>1</v>
      </c>
      <c r="B56" t="s">
        <v>409</v>
      </c>
      <c r="C56">
        <v>1.6384000000000001</v>
      </c>
    </row>
    <row r="57" spans="1:3" x14ac:dyDescent="0.25">
      <c r="A57">
        <v>1</v>
      </c>
      <c r="B57" t="s">
        <v>410</v>
      </c>
      <c r="C57">
        <v>0.94640000000000002</v>
      </c>
    </row>
    <row r="58" spans="1:3" x14ac:dyDescent="0.25">
      <c r="A58">
        <v>1</v>
      </c>
      <c r="B58" t="s">
        <v>411</v>
      </c>
      <c r="C58">
        <v>8.1867000000000001</v>
      </c>
    </row>
    <row r="59" spans="1:3" x14ac:dyDescent="0.25">
      <c r="A59">
        <v>1</v>
      </c>
      <c r="B59" t="s">
        <v>412</v>
      </c>
      <c r="C59">
        <v>1</v>
      </c>
    </row>
    <row r="60" spans="1:3" x14ac:dyDescent="0.25">
      <c r="A60">
        <v>1</v>
      </c>
      <c r="B60" t="s">
        <v>413</v>
      </c>
      <c r="C60">
        <v>1.3398000000000001</v>
      </c>
    </row>
    <row r="61" spans="1:3" x14ac:dyDescent="0.25">
      <c r="A61">
        <v>1</v>
      </c>
      <c r="B61" t="s">
        <v>414</v>
      </c>
      <c r="C61">
        <v>1.998</v>
      </c>
    </row>
    <row r="62" spans="1:3" x14ac:dyDescent="0.25">
      <c r="A62">
        <v>1</v>
      </c>
      <c r="B62" t="s">
        <v>415</v>
      </c>
      <c r="C62">
        <v>6.9223999999999997</v>
      </c>
    </row>
    <row r="63" spans="1:3" x14ac:dyDescent="0.25">
      <c r="A63">
        <v>1</v>
      </c>
      <c r="B63" t="s">
        <v>416</v>
      </c>
      <c r="C63">
        <v>3.7181999999999999</v>
      </c>
    </row>
    <row r="64" spans="1:3" x14ac:dyDescent="0.25">
      <c r="A64">
        <v>1</v>
      </c>
      <c r="B64" t="s">
        <v>417</v>
      </c>
      <c r="C64">
        <v>0.19689999999999999</v>
      </c>
    </row>
    <row r="65" spans="1:3" x14ac:dyDescent="0.25">
      <c r="A65">
        <v>1</v>
      </c>
      <c r="B65" t="s">
        <v>418</v>
      </c>
      <c r="C65">
        <v>5.1680000000000001</v>
      </c>
    </row>
    <row r="66" spans="1:3" x14ac:dyDescent="0.25">
      <c r="A66">
        <v>1</v>
      </c>
      <c r="B66" t="s">
        <v>419</v>
      </c>
      <c r="C66">
        <v>1</v>
      </c>
    </row>
    <row r="67" spans="1:3" x14ac:dyDescent="0.25">
      <c r="A67">
        <v>1</v>
      </c>
      <c r="B67" t="s">
        <v>420</v>
      </c>
      <c r="C67">
        <v>2.3699999999999999E-2</v>
      </c>
    </row>
    <row r="68" spans="1:3" x14ac:dyDescent="0.25">
      <c r="A68">
        <v>1</v>
      </c>
      <c r="B68" t="s">
        <v>421</v>
      </c>
      <c r="C68">
        <v>0</v>
      </c>
    </row>
    <row r="69" spans="1:3" x14ac:dyDescent="0.25">
      <c r="A69">
        <v>1</v>
      </c>
      <c r="B69" t="s">
        <v>422</v>
      </c>
      <c r="C69">
        <v>82.864800000000002</v>
      </c>
    </row>
    <row r="70" spans="1:3" x14ac:dyDescent="0.25">
      <c r="A70">
        <v>1</v>
      </c>
      <c r="B70" t="s">
        <v>423</v>
      </c>
      <c r="C70">
        <v>0.90129999999999999</v>
      </c>
    </row>
    <row r="71" spans="1:3" x14ac:dyDescent="0.25">
      <c r="A71">
        <v>1</v>
      </c>
      <c r="B71" t="s">
        <v>424</v>
      </c>
      <c r="C71">
        <v>1.0004999999999999</v>
      </c>
    </row>
    <row r="72" spans="1:3" x14ac:dyDescent="0.25">
      <c r="A72">
        <v>1</v>
      </c>
      <c r="B72" t="s">
        <v>425</v>
      </c>
      <c r="C72">
        <v>13.2156</v>
      </c>
    </row>
    <row r="73" spans="1:3" x14ac:dyDescent="0.25">
      <c r="A73">
        <v>1</v>
      </c>
      <c r="B73" t="s">
        <v>426</v>
      </c>
      <c r="C73">
        <v>2.5259999999999998</v>
      </c>
    </row>
    <row r="74" spans="1:3" x14ac:dyDescent="0.25">
      <c r="A74">
        <v>1</v>
      </c>
      <c r="B74" t="s">
        <v>427</v>
      </c>
      <c r="C74">
        <v>25260.2</v>
      </c>
    </row>
    <row r="75" spans="1:3" x14ac:dyDescent="0.25">
      <c r="A75">
        <v>1</v>
      </c>
      <c r="B75" t="s">
        <v>428</v>
      </c>
      <c r="C75">
        <v>2.0167000000000002</v>
      </c>
    </row>
    <row r="76" spans="1:3" x14ac:dyDescent="0.25">
      <c r="A76">
        <v>1</v>
      </c>
      <c r="B76" t="s">
        <v>429</v>
      </c>
      <c r="C76">
        <v>2.9704000000000002</v>
      </c>
    </row>
    <row r="77" spans="1:3" x14ac:dyDescent="0.25">
      <c r="A77">
        <v>1</v>
      </c>
      <c r="B77" t="s">
        <v>430</v>
      </c>
      <c r="C77">
        <v>1.3534999999999999</v>
      </c>
    </row>
    <row r="78" spans="1:3" x14ac:dyDescent="0.25">
      <c r="A78">
        <v>1</v>
      </c>
      <c r="B78" t="s">
        <v>431</v>
      </c>
      <c r="C78">
        <v>5.9999999999999995E-4</v>
      </c>
    </row>
    <row r="79" spans="1:3" x14ac:dyDescent="0.25">
      <c r="A79">
        <v>1</v>
      </c>
      <c r="B79" t="s">
        <v>432</v>
      </c>
      <c r="C79">
        <v>2063.3018000000002</v>
      </c>
    </row>
    <row r="80" spans="1:3" x14ac:dyDescent="0.25">
      <c r="A80">
        <v>1</v>
      </c>
      <c r="B80" t="s">
        <v>433</v>
      </c>
      <c r="C80">
        <v>42.167400000000001</v>
      </c>
    </row>
    <row r="81" spans="1:3" x14ac:dyDescent="0.25">
      <c r="A81">
        <v>1</v>
      </c>
      <c r="B81" t="s">
        <v>434</v>
      </c>
      <c r="C81">
        <v>1.1722999999999999</v>
      </c>
    </row>
    <row r="82" spans="1:3" x14ac:dyDescent="0.25">
      <c r="A82">
        <v>1</v>
      </c>
      <c r="B82" t="s">
        <v>435</v>
      </c>
      <c r="C82">
        <v>0.92759999999999998</v>
      </c>
    </row>
    <row r="83" spans="1:3" x14ac:dyDescent="0.25">
      <c r="A83">
        <v>1</v>
      </c>
      <c r="B83" t="s">
        <v>436</v>
      </c>
      <c r="C83">
        <v>7.0696000000000003</v>
      </c>
    </row>
    <row r="84" spans="1:3" x14ac:dyDescent="0.25">
      <c r="A84">
        <v>1</v>
      </c>
      <c r="B84" t="s">
        <v>437</v>
      </c>
      <c r="C84">
        <v>2.9100000000000001E-2</v>
      </c>
    </row>
    <row r="85" spans="1:3" x14ac:dyDescent="0.25">
      <c r="A85">
        <v>1</v>
      </c>
      <c r="B85" t="s">
        <v>438</v>
      </c>
      <c r="C85">
        <v>803.19860000000006</v>
      </c>
    </row>
    <row r="86" spans="1:3" x14ac:dyDescent="0.25">
      <c r="A86">
        <v>1</v>
      </c>
      <c r="B86" t="s">
        <v>439</v>
      </c>
      <c r="C86">
        <v>11.1173</v>
      </c>
    </row>
    <row r="87" spans="1:3" x14ac:dyDescent="0.25">
      <c r="A87">
        <v>1</v>
      </c>
      <c r="B87" t="s">
        <v>440</v>
      </c>
      <c r="C87">
        <v>6.8912000000000004</v>
      </c>
    </row>
    <row r="88" spans="1:3" x14ac:dyDescent="0.25">
      <c r="A88">
        <v>1</v>
      </c>
      <c r="B88" t="s">
        <v>441</v>
      </c>
      <c r="C88">
        <v>6.8734999999999999</v>
      </c>
    </row>
    <row r="89" spans="1:3" x14ac:dyDescent="0.25">
      <c r="A89">
        <v>1</v>
      </c>
      <c r="B89" t="s">
        <v>442</v>
      </c>
      <c r="C89">
        <v>1.7299999999999999E-2</v>
      </c>
    </row>
    <row r="90" spans="1:3" x14ac:dyDescent="0.25">
      <c r="A90">
        <v>1</v>
      </c>
      <c r="B90" t="s">
        <v>443</v>
      </c>
      <c r="C90">
        <v>4949.8915999999999</v>
      </c>
    </row>
    <row r="91" spans="1:3" x14ac:dyDescent="0.25">
      <c r="A91">
        <v>1</v>
      </c>
      <c r="B91" t="s">
        <v>444</v>
      </c>
      <c r="C91">
        <v>10.4275</v>
      </c>
    </row>
    <row r="92" spans="1:3" x14ac:dyDescent="0.25">
      <c r="A92">
        <v>1</v>
      </c>
      <c r="B92" t="s">
        <v>445</v>
      </c>
      <c r="C92">
        <v>66.555700000000002</v>
      </c>
    </row>
    <row r="93" spans="1:3" x14ac:dyDescent="0.25">
      <c r="A93">
        <v>1</v>
      </c>
      <c r="B93" t="s">
        <v>446</v>
      </c>
      <c r="C93">
        <v>558.34730000000002</v>
      </c>
    </row>
    <row r="94" spans="1:3" x14ac:dyDescent="0.25">
      <c r="A94">
        <v>1</v>
      </c>
      <c r="B94" t="s">
        <v>447</v>
      </c>
      <c r="C94">
        <v>11.554</v>
      </c>
    </row>
    <row r="95" spans="1:3" x14ac:dyDescent="0.25">
      <c r="A95">
        <v>1</v>
      </c>
      <c r="B95" t="s">
        <v>448</v>
      </c>
      <c r="C95">
        <v>8.0320999999999998</v>
      </c>
    </row>
    <row r="96" spans="1:3" x14ac:dyDescent="0.25">
      <c r="A96">
        <v>1</v>
      </c>
      <c r="B96" t="s">
        <v>449</v>
      </c>
      <c r="C96">
        <v>0.86080000000000001</v>
      </c>
    </row>
    <row r="97" spans="1:3" x14ac:dyDescent="0.25">
      <c r="A97">
        <v>1</v>
      </c>
      <c r="B97" t="s">
        <v>450</v>
      </c>
      <c r="C97">
        <v>5.2274000000000003</v>
      </c>
    </row>
    <row r="98" spans="1:3" x14ac:dyDescent="0.25">
      <c r="A98">
        <v>1</v>
      </c>
      <c r="B98" t="s">
        <v>451</v>
      </c>
      <c r="C98">
        <v>0.432</v>
      </c>
    </row>
    <row r="99" spans="1:3" x14ac:dyDescent="0.25">
      <c r="A99">
        <v>1</v>
      </c>
      <c r="B99" t="s">
        <v>452</v>
      </c>
      <c r="C99">
        <v>1</v>
      </c>
    </row>
    <row r="100" spans="1:3" x14ac:dyDescent="0.25">
      <c r="A100">
        <v>1</v>
      </c>
      <c r="B100" t="s">
        <v>453</v>
      </c>
      <c r="C100">
        <v>23.988800000000001</v>
      </c>
    </row>
    <row r="101" spans="1:3" x14ac:dyDescent="0.25">
      <c r="A101">
        <v>1</v>
      </c>
      <c r="B101" t="s">
        <v>454</v>
      </c>
      <c r="C101">
        <v>8.2576000000000001</v>
      </c>
    </row>
    <row r="102" spans="1:3" x14ac:dyDescent="0.25">
      <c r="A102">
        <v>1</v>
      </c>
      <c r="B102" t="s">
        <v>455</v>
      </c>
      <c r="C102">
        <v>103.5295</v>
      </c>
    </row>
    <row r="103" spans="1:3" x14ac:dyDescent="0.25">
      <c r="A103">
        <v>1</v>
      </c>
      <c r="B103" t="s">
        <v>456</v>
      </c>
      <c r="C103">
        <v>0.15770000000000001</v>
      </c>
    </row>
    <row r="104" spans="1:3" x14ac:dyDescent="0.25">
      <c r="A104">
        <v>1</v>
      </c>
      <c r="B104" t="s">
        <v>457</v>
      </c>
      <c r="C104">
        <v>22.2746</v>
      </c>
    </row>
    <row r="105" spans="1:3" x14ac:dyDescent="0.25">
      <c r="A105">
        <v>1</v>
      </c>
      <c r="B105" t="s">
        <v>458</v>
      </c>
      <c r="C105">
        <v>1.0002</v>
      </c>
    </row>
    <row r="106" spans="1:3" x14ac:dyDescent="0.25">
      <c r="A106">
        <v>1</v>
      </c>
      <c r="B106" t="s">
        <v>459</v>
      </c>
      <c r="C106">
        <v>4.2194000000000003</v>
      </c>
    </row>
    <row r="107" spans="1:3" x14ac:dyDescent="0.25">
      <c r="A107">
        <v>1</v>
      </c>
      <c r="B107" t="s">
        <v>460</v>
      </c>
      <c r="C107">
        <v>1.4200000000000001E-2</v>
      </c>
    </row>
    <row r="108" spans="1:3" x14ac:dyDescent="0.25">
      <c r="A108">
        <v>1</v>
      </c>
      <c r="B108" t="s">
        <v>461</v>
      </c>
      <c r="C108">
        <v>2.2869999999999999</v>
      </c>
    </row>
    <row r="109" spans="1:3" x14ac:dyDescent="0.25">
      <c r="A109">
        <v>1</v>
      </c>
      <c r="B109" t="s">
        <v>462</v>
      </c>
      <c r="C109">
        <v>0.1106</v>
      </c>
    </row>
    <row r="110" spans="1:3" x14ac:dyDescent="0.25">
      <c r="A110">
        <v>1</v>
      </c>
      <c r="B110" t="s">
        <v>463</v>
      </c>
      <c r="C110">
        <v>4.2328000000000001</v>
      </c>
    </row>
    <row r="111" spans="1:3" x14ac:dyDescent="0.25">
      <c r="A111">
        <v>1</v>
      </c>
      <c r="B111" t="s">
        <v>464</v>
      </c>
      <c r="C111">
        <v>2.2248000000000001</v>
      </c>
    </row>
    <row r="112" spans="1:3" x14ac:dyDescent="0.25">
      <c r="A112">
        <v>1</v>
      </c>
      <c r="B112" t="s">
        <v>465</v>
      </c>
      <c r="C112">
        <v>177.95089999999999</v>
      </c>
    </row>
    <row r="113" spans="1:3" x14ac:dyDescent="0.25">
      <c r="A113">
        <v>1</v>
      </c>
      <c r="B113" t="s">
        <v>466</v>
      </c>
      <c r="C113">
        <v>6.9897</v>
      </c>
    </row>
    <row r="114" spans="1:3" x14ac:dyDescent="0.25">
      <c r="A114">
        <v>1</v>
      </c>
      <c r="B114" t="s">
        <v>467</v>
      </c>
      <c r="C114">
        <v>24.8139</v>
      </c>
    </row>
    <row r="115" spans="1:3" x14ac:dyDescent="0.25">
      <c r="A115">
        <v>1</v>
      </c>
      <c r="B115" t="s">
        <v>468</v>
      </c>
      <c r="C115">
        <v>11.704800000000001</v>
      </c>
    </row>
    <row r="116" spans="1:3" x14ac:dyDescent="0.25">
      <c r="A116">
        <v>1</v>
      </c>
      <c r="B116" t="s">
        <v>469</v>
      </c>
      <c r="C116">
        <v>56.026600000000002</v>
      </c>
    </row>
    <row r="117" spans="1:3" x14ac:dyDescent="0.25">
      <c r="A117">
        <v>1</v>
      </c>
      <c r="B117" t="s">
        <v>470</v>
      </c>
      <c r="C117">
        <v>0.13800000000000001</v>
      </c>
    </row>
    <row r="118" spans="1:3" x14ac:dyDescent="0.25">
      <c r="A118">
        <v>1</v>
      </c>
      <c r="B118" t="s">
        <v>471</v>
      </c>
      <c r="C118">
        <v>1.7770999999999999</v>
      </c>
    </row>
    <row r="119" spans="1:3" x14ac:dyDescent="0.25">
      <c r="A119">
        <v>1</v>
      </c>
      <c r="B119" t="s">
        <v>472</v>
      </c>
      <c r="C119">
        <v>3.3405999999999998</v>
      </c>
    </row>
    <row r="120" spans="1:3" x14ac:dyDescent="0.25">
      <c r="A120">
        <v>1</v>
      </c>
      <c r="B120" t="s">
        <v>473</v>
      </c>
      <c r="C120">
        <v>137.05199999999999</v>
      </c>
    </row>
    <row r="121" spans="1:3" x14ac:dyDescent="0.25">
      <c r="A121">
        <v>1</v>
      </c>
      <c r="B121" t="s">
        <v>474</v>
      </c>
      <c r="C121">
        <v>14.689</v>
      </c>
    </row>
    <row r="122" spans="1:3" x14ac:dyDescent="0.25">
      <c r="A122">
        <v>1</v>
      </c>
      <c r="B122" t="s">
        <v>475</v>
      </c>
      <c r="C122">
        <v>1.9400000000000001E-2</v>
      </c>
    </row>
    <row r="123" spans="1:3" x14ac:dyDescent="0.25">
      <c r="A123">
        <v>1</v>
      </c>
      <c r="B123" t="s">
        <v>476</v>
      </c>
      <c r="C123">
        <v>30.6</v>
      </c>
    </row>
    <row r="124" spans="1:3" x14ac:dyDescent="0.25">
      <c r="A124">
        <v>1</v>
      </c>
      <c r="B124" t="s">
        <v>477</v>
      </c>
      <c r="C124">
        <v>0.79079999999999995</v>
      </c>
    </row>
    <row r="125" spans="1:3" x14ac:dyDescent="0.25">
      <c r="A125">
        <v>1</v>
      </c>
      <c r="B125" t="s">
        <v>478</v>
      </c>
      <c r="C125">
        <v>1.992</v>
      </c>
    </row>
    <row r="126" spans="1:3" x14ac:dyDescent="0.25">
      <c r="A126">
        <v>1</v>
      </c>
      <c r="B126" t="s">
        <v>479</v>
      </c>
      <c r="C126">
        <v>6.08E-2</v>
      </c>
    </row>
    <row r="127" spans="1:3" x14ac:dyDescent="0.25">
      <c r="A127">
        <v>1</v>
      </c>
      <c r="B127" t="s">
        <v>480</v>
      </c>
      <c r="C127">
        <v>0.81920000000000004</v>
      </c>
    </row>
    <row r="128" spans="1:3" x14ac:dyDescent="0.25">
      <c r="A128">
        <v>1</v>
      </c>
      <c r="B128" t="s">
        <v>481</v>
      </c>
      <c r="C128">
        <v>0.39450000000000002</v>
      </c>
    </row>
    <row r="129" spans="1:3" x14ac:dyDescent="0.25">
      <c r="A129">
        <v>1</v>
      </c>
      <c r="B129" t="s">
        <v>482</v>
      </c>
      <c r="C129">
        <v>53.7928</v>
      </c>
    </row>
    <row r="130" spans="1:3" x14ac:dyDescent="0.25">
      <c r="A130">
        <v>1</v>
      </c>
      <c r="B130" t="s">
        <v>483</v>
      </c>
      <c r="C130">
        <v>4.3900000000000002E-2</v>
      </c>
    </row>
    <row r="131" spans="1:3" x14ac:dyDescent="0.25">
      <c r="A131">
        <v>1</v>
      </c>
      <c r="B131" t="s">
        <v>484</v>
      </c>
      <c r="C131">
        <v>5.9999999999999995E-4</v>
      </c>
    </row>
    <row r="132" spans="1:3" x14ac:dyDescent="0.25">
      <c r="A132">
        <v>1</v>
      </c>
      <c r="B132" t="s">
        <v>485</v>
      </c>
      <c r="C132">
        <v>5.9999999999999995E-4</v>
      </c>
    </row>
    <row r="133" spans="1:3" x14ac:dyDescent="0.25">
      <c r="A133">
        <v>1</v>
      </c>
      <c r="B133" t="s">
        <v>486</v>
      </c>
      <c r="C133">
        <v>0.93879999999999997</v>
      </c>
    </row>
    <row r="134" spans="1:3" x14ac:dyDescent="0.25">
      <c r="A134">
        <v>1</v>
      </c>
      <c r="B134" t="s">
        <v>487</v>
      </c>
      <c r="C134">
        <v>0.93500000000000005</v>
      </c>
    </row>
    <row r="135" spans="1:3" x14ac:dyDescent="0.25">
      <c r="A135">
        <v>1</v>
      </c>
      <c r="B135" t="s">
        <v>488</v>
      </c>
      <c r="C135">
        <v>2.3599999999999999E-2</v>
      </c>
    </row>
    <row r="136" spans="1:3" x14ac:dyDescent="0.25">
      <c r="A136">
        <v>1</v>
      </c>
      <c r="B136" t="s">
        <v>489</v>
      </c>
      <c r="C136">
        <v>2.3087</v>
      </c>
    </row>
    <row r="137" spans="1:3" x14ac:dyDescent="0.25">
      <c r="A137">
        <v>1</v>
      </c>
      <c r="B137" t="s">
        <v>490</v>
      </c>
      <c r="C137">
        <v>2.1067999999999998</v>
      </c>
    </row>
    <row r="138" spans="1:3" x14ac:dyDescent="0.25">
      <c r="A138">
        <v>1</v>
      </c>
      <c r="B138" t="s">
        <v>491</v>
      </c>
      <c r="C138">
        <v>0.12230000000000001</v>
      </c>
    </row>
    <row r="139" spans="1:3" x14ac:dyDescent="0.25">
      <c r="A139">
        <v>1</v>
      </c>
      <c r="B139" t="s">
        <v>492</v>
      </c>
      <c r="C139">
        <v>1.5026999999999999</v>
      </c>
    </row>
    <row r="140" spans="1:3" x14ac:dyDescent="0.25">
      <c r="A140">
        <v>1</v>
      </c>
      <c r="B140" t="s">
        <v>493</v>
      </c>
      <c r="C140">
        <v>2.2000999999999999</v>
      </c>
    </row>
    <row r="141" spans="1:3" x14ac:dyDescent="0.25">
      <c r="A141">
        <v>1</v>
      </c>
      <c r="B141" t="s">
        <v>494</v>
      </c>
      <c r="C141">
        <v>0.82589999999999997</v>
      </c>
    </row>
    <row r="142" spans="1:3" x14ac:dyDescent="0.25">
      <c r="A142">
        <v>1</v>
      </c>
      <c r="B142" t="s">
        <v>495</v>
      </c>
      <c r="C142">
        <v>0.76070000000000004</v>
      </c>
    </row>
    <row r="143" spans="1:3" x14ac:dyDescent="0.25">
      <c r="A143">
        <v>1</v>
      </c>
      <c r="B143" t="s">
        <v>496</v>
      </c>
      <c r="C143">
        <v>6.6912000000000003</v>
      </c>
    </row>
    <row r="144" spans="1:3" x14ac:dyDescent="0.25">
      <c r="A144">
        <v>1</v>
      </c>
      <c r="B144" t="s">
        <v>497</v>
      </c>
      <c r="C144">
        <v>0.21299999999999999</v>
      </c>
    </row>
    <row r="145" spans="1:3" x14ac:dyDescent="0.25">
      <c r="A145">
        <v>1</v>
      </c>
      <c r="B145" t="s">
        <v>498</v>
      </c>
      <c r="C145">
        <v>24.4499</v>
      </c>
    </row>
    <row r="146" spans="1:3" x14ac:dyDescent="0.25">
      <c r="A146">
        <v>1</v>
      </c>
      <c r="B146" t="s">
        <v>499</v>
      </c>
      <c r="C146">
        <v>4.5176999999999996</v>
      </c>
    </row>
    <row r="147" spans="1:3" x14ac:dyDescent="0.25">
      <c r="A147">
        <v>1</v>
      </c>
      <c r="B147" t="s">
        <v>500</v>
      </c>
      <c r="C147">
        <v>0.44479999999999997</v>
      </c>
    </row>
    <row r="148" spans="1:3" x14ac:dyDescent="0.25">
      <c r="A148">
        <v>1</v>
      </c>
      <c r="B148" t="s">
        <v>501</v>
      </c>
      <c r="C148">
        <v>21.689599999999999</v>
      </c>
    </row>
    <row r="149" spans="1:3" x14ac:dyDescent="0.25">
      <c r="A149">
        <v>1</v>
      </c>
      <c r="B149" t="s">
        <v>502</v>
      </c>
      <c r="C149">
        <v>0.82589999999999997</v>
      </c>
    </row>
    <row r="150" spans="1:3" x14ac:dyDescent="0.25">
      <c r="A150">
        <v>1</v>
      </c>
      <c r="B150" t="s">
        <v>503</v>
      </c>
      <c r="C150">
        <v>340.51249999999999</v>
      </c>
    </row>
    <row r="151" spans="1:3" x14ac:dyDescent="0.25">
      <c r="A151">
        <v>1</v>
      </c>
      <c r="B151" t="s">
        <v>504</v>
      </c>
      <c r="C151">
        <v>2.6307999999999998</v>
      </c>
    </row>
    <row r="152" spans="1:3" x14ac:dyDescent="0.25">
      <c r="A152">
        <v>1</v>
      </c>
      <c r="B152" t="s">
        <v>505</v>
      </c>
      <c r="C152">
        <v>1.484</v>
      </c>
    </row>
    <row r="153" spans="1:3" x14ac:dyDescent="0.25">
      <c r="A153">
        <v>1</v>
      </c>
      <c r="B153" t="s">
        <v>506</v>
      </c>
      <c r="C153">
        <v>0.82589999999999997</v>
      </c>
    </row>
    <row r="154" spans="1:3" x14ac:dyDescent="0.25">
      <c r="A154">
        <v>1</v>
      </c>
      <c r="B154" t="s">
        <v>507</v>
      </c>
      <c r="C154">
        <v>12.805</v>
      </c>
    </row>
    <row r="155" spans="1:3" x14ac:dyDescent="0.25">
      <c r="A155">
        <v>1</v>
      </c>
      <c r="B155" t="s">
        <v>508</v>
      </c>
      <c r="C155">
        <v>0.67179999999999995</v>
      </c>
    </row>
    <row r="156" spans="1:3" x14ac:dyDescent="0.25">
      <c r="A156">
        <v>1</v>
      </c>
      <c r="B156" t="s">
        <v>509</v>
      </c>
      <c r="C156">
        <v>0.82589999999999997</v>
      </c>
    </row>
    <row r="157" spans="1:3" x14ac:dyDescent="0.25">
      <c r="A157">
        <v>1</v>
      </c>
      <c r="B157" t="s">
        <v>510</v>
      </c>
      <c r="C157">
        <v>3.5977999999999999</v>
      </c>
    </row>
    <row r="158" spans="1:3" x14ac:dyDescent="0.25">
      <c r="A158">
        <v>1</v>
      </c>
      <c r="B158" t="s">
        <v>511</v>
      </c>
      <c r="C158">
        <v>61.123800000000003</v>
      </c>
    </row>
    <row r="159" spans="1:3" x14ac:dyDescent="0.25">
      <c r="A159">
        <v>1</v>
      </c>
      <c r="B159" t="s">
        <v>512</v>
      </c>
      <c r="C159">
        <v>2.2717000000000001</v>
      </c>
    </row>
    <row r="160" spans="1:3" x14ac:dyDescent="0.25">
      <c r="A160">
        <v>1</v>
      </c>
      <c r="B160" t="s">
        <v>513</v>
      </c>
      <c r="C160">
        <v>8611.2278999999999</v>
      </c>
    </row>
    <row r="161" spans="1:3" x14ac:dyDescent="0.25">
      <c r="A161">
        <v>1</v>
      </c>
      <c r="B161" t="s">
        <v>514</v>
      </c>
      <c r="C161">
        <v>9.1999999999999998E-3</v>
      </c>
    </row>
    <row r="162" spans="1:3" x14ac:dyDescent="0.25">
      <c r="A162">
        <v>1</v>
      </c>
      <c r="B162" t="s">
        <v>515</v>
      </c>
      <c r="C162">
        <v>5.0303000000000004</v>
      </c>
    </row>
    <row r="163" spans="1:3" x14ac:dyDescent="0.25">
      <c r="A163">
        <v>1</v>
      </c>
      <c r="B163" t="s">
        <v>516</v>
      </c>
      <c r="C163">
        <v>3.3565</v>
      </c>
    </row>
    <row r="164" spans="1:3" x14ac:dyDescent="0.25">
      <c r="A164">
        <v>1</v>
      </c>
      <c r="B164" t="s">
        <v>517</v>
      </c>
      <c r="C164">
        <v>5.9718999999999998</v>
      </c>
    </row>
    <row r="165" spans="1:3" x14ac:dyDescent="0.25">
      <c r="A165">
        <v>1</v>
      </c>
      <c r="B165" t="s">
        <v>518</v>
      </c>
      <c r="C165">
        <v>43.043199999999999</v>
      </c>
    </row>
    <row r="166" spans="1:3" x14ac:dyDescent="0.25">
      <c r="A166">
        <v>1</v>
      </c>
      <c r="B166" t="s">
        <v>519</v>
      </c>
      <c r="C166">
        <v>0.45050000000000001</v>
      </c>
    </row>
    <row r="167" spans="1:3" x14ac:dyDescent="0.25">
      <c r="A167">
        <v>1</v>
      </c>
      <c r="B167" t="s">
        <v>520</v>
      </c>
      <c r="C167">
        <v>7.8208000000000002</v>
      </c>
    </row>
    <row r="168" spans="1:3" x14ac:dyDescent="0.25">
      <c r="A168">
        <v>1</v>
      </c>
      <c r="B168" t="s">
        <v>521</v>
      </c>
      <c r="C168">
        <v>1.0009999999999999</v>
      </c>
    </row>
    <row r="169" spans="1:3" x14ac:dyDescent="0.25">
      <c r="A169">
        <v>1</v>
      </c>
      <c r="B169" t="s">
        <v>522</v>
      </c>
      <c r="C169">
        <v>211.1062</v>
      </c>
    </row>
    <row r="170" spans="1:3" x14ac:dyDescent="0.25">
      <c r="A170">
        <v>1</v>
      </c>
      <c r="B170" t="s">
        <v>523</v>
      </c>
      <c r="C170">
        <v>135.07130000000001</v>
      </c>
    </row>
    <row r="171" spans="1:3" x14ac:dyDescent="0.25">
      <c r="A171">
        <v>1</v>
      </c>
      <c r="B171" t="s">
        <v>524</v>
      </c>
      <c r="C171">
        <v>12.1036</v>
      </c>
    </row>
    <row r="172" spans="1:3" x14ac:dyDescent="0.25">
      <c r="A172">
        <v>1</v>
      </c>
      <c r="B172" t="s">
        <v>525</v>
      </c>
      <c r="C172">
        <v>1.3068</v>
      </c>
    </row>
    <row r="173" spans="1:3" x14ac:dyDescent="0.25">
      <c r="A173">
        <v>1</v>
      </c>
      <c r="B173" t="s">
        <v>526</v>
      </c>
      <c r="C173">
        <v>0.25569999999999998</v>
      </c>
    </row>
    <row r="174" spans="1:3" x14ac:dyDescent="0.25">
      <c r="A174">
        <v>1</v>
      </c>
      <c r="B174" t="s">
        <v>527</v>
      </c>
      <c r="C174">
        <v>7.8449</v>
      </c>
    </row>
    <row r="175" spans="1:3" x14ac:dyDescent="0.25">
      <c r="A175">
        <v>1</v>
      </c>
      <c r="B175" t="s">
        <v>528</v>
      </c>
      <c r="C175">
        <v>24.671500000000002</v>
      </c>
    </row>
    <row r="176" spans="1:3" x14ac:dyDescent="0.25">
      <c r="A176">
        <v>1</v>
      </c>
      <c r="B176" t="s">
        <v>529</v>
      </c>
      <c r="C176">
        <v>11.771599999999999</v>
      </c>
    </row>
    <row r="177" spans="1:3" x14ac:dyDescent="0.25">
      <c r="A177">
        <v>1</v>
      </c>
      <c r="B177" t="s">
        <v>530</v>
      </c>
      <c r="C177">
        <v>7.0735000000000001</v>
      </c>
    </row>
    <row r="178" spans="1:3" x14ac:dyDescent="0.25">
      <c r="A178">
        <v>1</v>
      </c>
      <c r="B178" t="s">
        <v>531</v>
      </c>
      <c r="C178">
        <v>149.3801</v>
      </c>
    </row>
    <row r="179" spans="1:3" x14ac:dyDescent="0.25">
      <c r="A179">
        <v>1</v>
      </c>
      <c r="B179" t="s">
        <v>532</v>
      </c>
      <c r="C179">
        <v>359.65300000000002</v>
      </c>
    </row>
    <row r="180" spans="1:3" x14ac:dyDescent="0.25">
      <c r="A180">
        <v>1</v>
      </c>
      <c r="B180" t="s">
        <v>533</v>
      </c>
      <c r="C180">
        <v>0.1452</v>
      </c>
    </row>
    <row r="181" spans="1:3" x14ac:dyDescent="0.25">
      <c r="A181">
        <v>1</v>
      </c>
      <c r="B181" t="s">
        <v>534</v>
      </c>
      <c r="C181">
        <v>14.2653</v>
      </c>
    </row>
    <row r="182" spans="1:3" x14ac:dyDescent="0.25">
      <c r="A182">
        <v>1</v>
      </c>
      <c r="B182" t="s">
        <v>535</v>
      </c>
      <c r="C182">
        <v>15222.322899999999</v>
      </c>
    </row>
    <row r="183" spans="1:3" x14ac:dyDescent="0.25">
      <c r="A183">
        <v>1</v>
      </c>
      <c r="B183" t="s">
        <v>536</v>
      </c>
      <c r="C183">
        <v>3.6356999999999999</v>
      </c>
    </row>
    <row r="184" spans="1:3" x14ac:dyDescent="0.25">
      <c r="A184">
        <v>1</v>
      </c>
      <c r="B184" t="s">
        <v>537</v>
      </c>
      <c r="C184">
        <v>1.2699999999999999E-2</v>
      </c>
    </row>
    <row r="185" spans="1:3" x14ac:dyDescent="0.25">
      <c r="A185">
        <v>1</v>
      </c>
      <c r="B185" t="s">
        <v>538</v>
      </c>
      <c r="C185">
        <v>0.82589999999999997</v>
      </c>
    </row>
    <row r="186" spans="1:3" x14ac:dyDescent="0.25">
      <c r="A186">
        <v>1</v>
      </c>
      <c r="B186" t="s">
        <v>539</v>
      </c>
      <c r="C186">
        <v>0.97960000000000003</v>
      </c>
    </row>
    <row r="187" spans="1:3" x14ac:dyDescent="0.25">
      <c r="A187">
        <v>1</v>
      </c>
      <c r="B187" t="s">
        <v>540</v>
      </c>
      <c r="C187">
        <v>0.43480000000000002</v>
      </c>
    </row>
    <row r="188" spans="1:3" x14ac:dyDescent="0.25">
      <c r="A188">
        <v>1</v>
      </c>
      <c r="B188" t="s">
        <v>541</v>
      </c>
      <c r="C188">
        <v>0.25430000000000003</v>
      </c>
    </row>
    <row r="189" spans="1:3" x14ac:dyDescent="0.25">
      <c r="A189">
        <v>1</v>
      </c>
      <c r="B189" t="s">
        <v>542</v>
      </c>
      <c r="C189">
        <v>82.861599999999996</v>
      </c>
    </row>
    <row r="190" spans="1:3" x14ac:dyDescent="0.25">
      <c r="A190">
        <v>1</v>
      </c>
      <c r="B190" t="s">
        <v>543</v>
      </c>
      <c r="C190">
        <v>1.7000000000000001E-2</v>
      </c>
    </row>
    <row r="191" spans="1:3" x14ac:dyDescent="0.25">
      <c r="A191">
        <v>1</v>
      </c>
      <c r="B191" t="s">
        <v>544</v>
      </c>
      <c r="C191">
        <v>28.212700000000002</v>
      </c>
    </row>
    <row r="192" spans="1:3" x14ac:dyDescent="0.25">
      <c r="A192">
        <v>1</v>
      </c>
      <c r="B192" t="s">
        <v>545</v>
      </c>
      <c r="C192">
        <v>1460.6569</v>
      </c>
    </row>
    <row r="193" spans="1:3" x14ac:dyDescent="0.25">
      <c r="A193">
        <v>1</v>
      </c>
      <c r="B193" t="s">
        <v>546</v>
      </c>
      <c r="C193">
        <v>42223.199999999997</v>
      </c>
    </row>
    <row r="194" spans="1:3" x14ac:dyDescent="0.25">
      <c r="A194">
        <v>1</v>
      </c>
      <c r="B194" t="s">
        <v>547</v>
      </c>
      <c r="C194">
        <v>144.87</v>
      </c>
    </row>
    <row r="195" spans="1:3" x14ac:dyDescent="0.25">
      <c r="A195">
        <v>1</v>
      </c>
      <c r="B195" t="s">
        <v>548</v>
      </c>
      <c r="C195">
        <v>145.66640000000001</v>
      </c>
    </row>
    <row r="196" spans="1:3" x14ac:dyDescent="0.25">
      <c r="A196">
        <v>1</v>
      </c>
      <c r="B196" t="s">
        <v>549</v>
      </c>
      <c r="C196">
        <v>0.82589999999999997</v>
      </c>
    </row>
    <row r="197" spans="1:3" x14ac:dyDescent="0.25">
      <c r="A197">
        <v>1</v>
      </c>
      <c r="B197" t="s">
        <v>550</v>
      </c>
      <c r="C197">
        <v>154.26759999999999</v>
      </c>
    </row>
    <row r="198" spans="1:3" x14ac:dyDescent="0.25">
      <c r="A198">
        <v>1</v>
      </c>
      <c r="B198" t="s">
        <v>551</v>
      </c>
      <c r="C198">
        <v>0.70930000000000004</v>
      </c>
    </row>
    <row r="199" spans="1:3" x14ac:dyDescent="0.25">
      <c r="A199">
        <v>1</v>
      </c>
      <c r="B199" t="s">
        <v>552</v>
      </c>
      <c r="C199">
        <v>134.96780000000001</v>
      </c>
    </row>
    <row r="200" spans="1:3" x14ac:dyDescent="0.25">
      <c r="A200">
        <v>1</v>
      </c>
      <c r="B200" t="s">
        <v>553</v>
      </c>
      <c r="C200">
        <v>170.15479999999999</v>
      </c>
    </row>
    <row r="201" spans="1:3" x14ac:dyDescent="0.25">
      <c r="A201">
        <v>1</v>
      </c>
      <c r="B201" t="s">
        <v>554</v>
      </c>
      <c r="C201">
        <v>1.0367999999999999</v>
      </c>
    </row>
    <row r="202" spans="1:3" x14ac:dyDescent="0.25">
      <c r="A202">
        <v>1</v>
      </c>
      <c r="B202" t="s">
        <v>555</v>
      </c>
      <c r="C202">
        <v>5.1771000000000003</v>
      </c>
    </row>
    <row r="203" spans="1:3" x14ac:dyDescent="0.25">
      <c r="A203">
        <v>1</v>
      </c>
      <c r="B203" t="s">
        <v>556</v>
      </c>
      <c r="C203">
        <v>126.11</v>
      </c>
    </row>
    <row r="204" spans="1:3" x14ac:dyDescent="0.25">
      <c r="A204">
        <v>1</v>
      </c>
      <c r="B204" t="s">
        <v>557</v>
      </c>
      <c r="C204">
        <v>87.418099999999995</v>
      </c>
    </row>
    <row r="205" spans="1:3" x14ac:dyDescent="0.25">
      <c r="A205">
        <v>1</v>
      </c>
      <c r="B205" t="s">
        <v>558</v>
      </c>
      <c r="C205">
        <v>4078.2303999999999</v>
      </c>
    </row>
    <row r="206" spans="1:3" x14ac:dyDescent="0.25">
      <c r="A206">
        <v>1</v>
      </c>
      <c r="B206" t="s">
        <v>559</v>
      </c>
      <c r="C206">
        <v>462.35289999999998</v>
      </c>
    </row>
    <row r="207" spans="1:3" x14ac:dyDescent="0.25">
      <c r="A207">
        <v>1</v>
      </c>
      <c r="B207" t="s">
        <v>560</v>
      </c>
      <c r="C207">
        <v>1.1446000000000001</v>
      </c>
    </row>
    <row r="208" spans="1:3" x14ac:dyDescent="0.25">
      <c r="A208">
        <v>1</v>
      </c>
      <c r="B208" t="s">
        <v>561</v>
      </c>
      <c r="C208">
        <v>899.94500000000005</v>
      </c>
    </row>
    <row r="209" spans="1:3" x14ac:dyDescent="0.25">
      <c r="A209">
        <v>1</v>
      </c>
      <c r="B209" t="s">
        <v>562</v>
      </c>
      <c r="C209">
        <v>3.1299000000000001</v>
      </c>
    </row>
    <row r="210" spans="1:3" x14ac:dyDescent="0.25">
      <c r="A210">
        <v>1</v>
      </c>
      <c r="B210" t="s">
        <v>563</v>
      </c>
      <c r="C210">
        <v>1306.18</v>
      </c>
    </row>
    <row r="211" spans="1:3" x14ac:dyDescent="0.25">
      <c r="A211">
        <v>1</v>
      </c>
      <c r="B211" t="s">
        <v>564</v>
      </c>
      <c r="C211">
        <v>2.29E-2</v>
      </c>
    </row>
    <row r="212" spans="1:3" x14ac:dyDescent="0.25">
      <c r="A212">
        <v>1</v>
      </c>
      <c r="B212" t="s">
        <v>565</v>
      </c>
      <c r="C212">
        <v>0.30659999999999998</v>
      </c>
    </row>
    <row r="213" spans="1:3" x14ac:dyDescent="0.25">
      <c r="A213">
        <v>1</v>
      </c>
      <c r="B213" t="s">
        <v>566</v>
      </c>
      <c r="C213">
        <v>0.83360000000000001</v>
      </c>
    </row>
    <row r="214" spans="1:3" x14ac:dyDescent="0.25">
      <c r="A214">
        <v>1</v>
      </c>
      <c r="B214" t="s">
        <v>567</v>
      </c>
      <c r="C214">
        <v>447.18700000000001</v>
      </c>
    </row>
    <row r="215" spans="1:3" x14ac:dyDescent="0.25">
      <c r="A215">
        <v>1</v>
      </c>
      <c r="B215" t="s">
        <v>568</v>
      </c>
      <c r="C215">
        <v>16866.1934</v>
      </c>
    </row>
    <row r="216" spans="1:3" x14ac:dyDescent="0.25">
      <c r="A216">
        <v>1</v>
      </c>
      <c r="B216" t="s">
        <v>569</v>
      </c>
      <c r="C216">
        <v>15010.8614</v>
      </c>
    </row>
    <row r="217" spans="1:3" x14ac:dyDescent="0.25">
      <c r="A217">
        <v>1</v>
      </c>
      <c r="B217" t="s">
        <v>570</v>
      </c>
      <c r="C217">
        <v>8.5251000000000001</v>
      </c>
    </row>
    <row r="218" spans="1:3" x14ac:dyDescent="0.25">
      <c r="A218">
        <v>1</v>
      </c>
      <c r="B218" t="s">
        <v>571</v>
      </c>
      <c r="C218">
        <v>0.35820000000000002</v>
      </c>
    </row>
    <row r="219" spans="1:3" x14ac:dyDescent="0.25">
      <c r="A219">
        <v>1</v>
      </c>
      <c r="B219" t="s">
        <v>572</v>
      </c>
      <c r="C219">
        <v>0.1308</v>
      </c>
    </row>
    <row r="220" spans="1:3" x14ac:dyDescent="0.25">
      <c r="A220">
        <v>1</v>
      </c>
      <c r="B220" t="s">
        <v>573</v>
      </c>
      <c r="C220">
        <v>0.67420000000000002</v>
      </c>
    </row>
    <row r="221" spans="1:3" x14ac:dyDescent="0.25">
      <c r="A221">
        <v>1</v>
      </c>
      <c r="B221" t="s">
        <v>574</v>
      </c>
      <c r="C221">
        <v>365.18830000000003</v>
      </c>
    </row>
    <row r="222" spans="1:3" x14ac:dyDescent="0.25">
      <c r="A222">
        <v>1</v>
      </c>
      <c r="B222" t="s">
        <v>575</v>
      </c>
      <c r="C222">
        <v>1.5599000000000001</v>
      </c>
    </row>
    <row r="223" spans="1:3" x14ac:dyDescent="0.25">
      <c r="A223">
        <v>1</v>
      </c>
      <c r="B223" t="s">
        <v>576</v>
      </c>
      <c r="C223">
        <v>17.543900000000001</v>
      </c>
    </row>
    <row r="224" spans="1:3" x14ac:dyDescent="0.25">
      <c r="A224">
        <v>1</v>
      </c>
      <c r="B224" t="s">
        <v>577</v>
      </c>
      <c r="C224">
        <v>0.1158</v>
      </c>
    </row>
    <row r="225" spans="1:3" x14ac:dyDescent="0.25">
      <c r="A225">
        <v>1</v>
      </c>
      <c r="B225" t="s">
        <v>578</v>
      </c>
      <c r="C225">
        <v>0.99519999999999997</v>
      </c>
    </row>
    <row r="226" spans="1:3" x14ac:dyDescent="0.25">
      <c r="A226">
        <v>1</v>
      </c>
      <c r="B226" t="s">
        <v>579</v>
      </c>
      <c r="C226">
        <v>2.3485</v>
      </c>
    </row>
    <row r="227" spans="1:3" x14ac:dyDescent="0.25">
      <c r="A227">
        <v>1</v>
      </c>
      <c r="B227" t="s">
        <v>580</v>
      </c>
      <c r="C227">
        <v>157.774</v>
      </c>
    </row>
    <row r="228" spans="1:3" x14ac:dyDescent="0.25">
      <c r="A228">
        <v>1</v>
      </c>
      <c r="B228" t="s">
        <v>581</v>
      </c>
      <c r="C228">
        <v>18.235600000000002</v>
      </c>
    </row>
    <row r="229" spans="1:3" x14ac:dyDescent="0.25">
      <c r="A229">
        <v>1</v>
      </c>
      <c r="B229" t="s">
        <v>582</v>
      </c>
      <c r="C229">
        <v>1.0699999999999999E-2</v>
      </c>
    </row>
    <row r="230" spans="1:3" x14ac:dyDescent="0.25">
      <c r="A230">
        <v>1</v>
      </c>
      <c r="B230" t="s">
        <v>583</v>
      </c>
      <c r="C230">
        <v>3.2414999999999998</v>
      </c>
    </row>
    <row r="231" spans="1:3" x14ac:dyDescent="0.25">
      <c r="A231">
        <v>1</v>
      </c>
      <c r="B231" t="s">
        <v>584</v>
      </c>
      <c r="C231">
        <v>0.65980000000000005</v>
      </c>
    </row>
    <row r="232" spans="1:3" x14ac:dyDescent="0.25">
      <c r="A232">
        <v>1</v>
      </c>
      <c r="B232" t="s">
        <v>585</v>
      </c>
      <c r="C232">
        <v>4.8144</v>
      </c>
    </row>
    <row r="233" spans="1:3" x14ac:dyDescent="0.25">
      <c r="A233">
        <v>1</v>
      </c>
      <c r="B233" t="s">
        <v>586</v>
      </c>
      <c r="C233">
        <v>10.3858</v>
      </c>
    </row>
    <row r="234" spans="1:3" x14ac:dyDescent="0.25">
      <c r="A234">
        <v>1</v>
      </c>
      <c r="B234" t="s">
        <v>587</v>
      </c>
      <c r="C234">
        <v>0.53900000000000003</v>
      </c>
    </row>
    <row r="235" spans="1:3" x14ac:dyDescent="0.25">
      <c r="A235">
        <v>1</v>
      </c>
      <c r="B235" t="s">
        <v>588</v>
      </c>
      <c r="C235">
        <v>1.4206000000000001</v>
      </c>
    </row>
    <row r="236" spans="1:3" x14ac:dyDescent="0.25">
      <c r="A236">
        <v>1</v>
      </c>
      <c r="B236" t="s">
        <v>589</v>
      </c>
      <c r="C236">
        <v>0.25319999999999998</v>
      </c>
    </row>
    <row r="237" spans="1:3" x14ac:dyDescent="0.25">
      <c r="A237">
        <v>1</v>
      </c>
      <c r="B237" t="s">
        <v>590</v>
      </c>
      <c r="C237">
        <v>6.2933000000000003</v>
      </c>
    </row>
    <row r="238" spans="1:3" x14ac:dyDescent="0.25">
      <c r="A238">
        <v>1</v>
      </c>
      <c r="B238" t="s">
        <v>591</v>
      </c>
      <c r="C238">
        <v>0.72150000000000003</v>
      </c>
    </row>
    <row r="239" spans="1:3" x14ac:dyDescent="0.25">
      <c r="A239">
        <v>1</v>
      </c>
      <c r="B239" t="s">
        <v>592</v>
      </c>
      <c r="C239">
        <v>0.54200000000000004</v>
      </c>
    </row>
    <row r="240" spans="1:3" x14ac:dyDescent="0.25">
      <c r="A240">
        <v>1</v>
      </c>
      <c r="B240" t="s">
        <v>593</v>
      </c>
      <c r="C240">
        <v>18.779699999999998</v>
      </c>
    </row>
    <row r="241" spans="1:3" x14ac:dyDescent="0.25">
      <c r="A241">
        <v>1</v>
      </c>
      <c r="B241" t="s">
        <v>594</v>
      </c>
      <c r="C241">
        <v>16.486699999999999</v>
      </c>
    </row>
    <row r="242" spans="1:3" x14ac:dyDescent="0.25">
      <c r="A242">
        <v>1</v>
      </c>
      <c r="B242" t="s">
        <v>595</v>
      </c>
      <c r="C242">
        <v>8.7599999999999997E-2</v>
      </c>
    </row>
    <row r="243" spans="1:3" x14ac:dyDescent="0.25">
      <c r="A243">
        <v>1</v>
      </c>
      <c r="B243" t="s">
        <v>596</v>
      </c>
      <c r="C243">
        <v>2.6800000000000001E-2</v>
      </c>
    </row>
    <row r="244" spans="1:3" x14ac:dyDescent="0.25">
      <c r="A244">
        <v>1</v>
      </c>
      <c r="B244" t="s">
        <v>597</v>
      </c>
      <c r="C244">
        <v>4279.7150000000001</v>
      </c>
    </row>
    <row r="245" spans="1:3" x14ac:dyDescent="0.25">
      <c r="A245">
        <v>1</v>
      </c>
      <c r="B245" t="s">
        <v>598</v>
      </c>
      <c r="C245">
        <v>1.0250999999999999</v>
      </c>
    </row>
    <row r="246" spans="1:3" x14ac:dyDescent="0.25">
      <c r="A246">
        <v>1</v>
      </c>
      <c r="B246" t="s">
        <v>599</v>
      </c>
      <c r="C246">
        <v>6.6444999999999999</v>
      </c>
    </row>
    <row r="247" spans="1:3" x14ac:dyDescent="0.25">
      <c r="A247">
        <v>1</v>
      </c>
      <c r="B247" t="s">
        <v>600</v>
      </c>
      <c r="C247">
        <v>57.852499999999999</v>
      </c>
    </row>
    <row r="248" spans="1:3" x14ac:dyDescent="0.25">
      <c r="A248">
        <v>1</v>
      </c>
      <c r="B248" t="s">
        <v>601</v>
      </c>
      <c r="C248">
        <v>1.2999999999999999E-3</v>
      </c>
    </row>
    <row r="249" spans="1:3" x14ac:dyDescent="0.25">
      <c r="A249">
        <v>1</v>
      </c>
      <c r="B249" t="s">
        <v>602</v>
      </c>
      <c r="C249">
        <v>3.78E-2</v>
      </c>
    </row>
    <row r="250" spans="1:3" x14ac:dyDescent="0.25">
      <c r="A250">
        <v>1</v>
      </c>
      <c r="B250" t="s">
        <v>603</v>
      </c>
      <c r="C250">
        <v>2101.0909999999999</v>
      </c>
    </row>
    <row r="251" spans="1:3" x14ac:dyDescent="0.25">
      <c r="A251">
        <v>1</v>
      </c>
      <c r="B251" t="s">
        <v>604</v>
      </c>
      <c r="C251">
        <v>16.965</v>
      </c>
    </row>
    <row r="252" spans="1:3" x14ac:dyDescent="0.25">
      <c r="A252">
        <v>1</v>
      </c>
      <c r="B252" t="s">
        <v>605</v>
      </c>
      <c r="C252">
        <v>3464.7361000000001</v>
      </c>
    </row>
    <row r="253" spans="1:3" x14ac:dyDescent="0.25">
      <c r="A253">
        <v>1</v>
      </c>
      <c r="B253" t="s">
        <v>606</v>
      </c>
      <c r="C253">
        <v>1.9E-3</v>
      </c>
    </row>
    <row r="254" spans="1:3" x14ac:dyDescent="0.25">
      <c r="A254">
        <v>1</v>
      </c>
      <c r="B254" t="s">
        <v>607</v>
      </c>
      <c r="C254">
        <v>8.0828000000000007</v>
      </c>
    </row>
    <row r="255" spans="1:3" x14ac:dyDescent="0.25">
      <c r="A255">
        <v>1</v>
      </c>
      <c r="B255" t="s">
        <v>608</v>
      </c>
      <c r="C255">
        <v>0.19009999999999999</v>
      </c>
    </row>
    <row r="256" spans="1:3" x14ac:dyDescent="0.25">
      <c r="A256">
        <v>1</v>
      </c>
      <c r="B256" t="s">
        <v>609</v>
      </c>
      <c r="C256">
        <v>355.39</v>
      </c>
    </row>
    <row r="257" spans="1:3" x14ac:dyDescent="0.25">
      <c r="A257">
        <v>1</v>
      </c>
      <c r="B257" t="s">
        <v>610</v>
      </c>
      <c r="C257">
        <v>36.330100000000002</v>
      </c>
    </row>
    <row r="258" spans="1:3" x14ac:dyDescent="0.25">
      <c r="A258">
        <v>1</v>
      </c>
      <c r="B258" t="s">
        <v>611</v>
      </c>
      <c r="C258">
        <v>3.6900000000000002E-2</v>
      </c>
    </row>
    <row r="259" spans="1:3" x14ac:dyDescent="0.25">
      <c r="A259">
        <v>1</v>
      </c>
      <c r="B259" t="s">
        <v>612</v>
      </c>
      <c r="C259">
        <v>0.70450000000000002</v>
      </c>
    </row>
    <row r="260" spans="1:3" x14ac:dyDescent="0.25">
      <c r="A260">
        <v>1</v>
      </c>
      <c r="B260" t="s">
        <v>613</v>
      </c>
      <c r="C260">
        <v>46.650599999999997</v>
      </c>
    </row>
    <row r="261" spans="1:3" x14ac:dyDescent="0.25">
      <c r="A261">
        <v>1</v>
      </c>
      <c r="B261" t="s">
        <v>614</v>
      </c>
      <c r="C261">
        <v>1.0024</v>
      </c>
    </row>
    <row r="262" spans="1:3" x14ac:dyDescent="0.25">
      <c r="A262">
        <v>1</v>
      </c>
      <c r="B262" t="s">
        <v>615</v>
      </c>
      <c r="C262">
        <v>0.1484</v>
      </c>
    </row>
    <row r="263" spans="1:3" x14ac:dyDescent="0.25">
      <c r="A263">
        <v>1</v>
      </c>
      <c r="B263" t="s">
        <v>616</v>
      </c>
      <c r="C263">
        <v>15.352399999999999</v>
      </c>
    </row>
    <row r="264" spans="1:3" x14ac:dyDescent="0.25">
      <c r="A264">
        <v>1</v>
      </c>
      <c r="B264" t="s">
        <v>617</v>
      </c>
      <c r="C264">
        <v>1027.2212999999999</v>
      </c>
    </row>
    <row r="265" spans="1:3" x14ac:dyDescent="0.25">
      <c r="A265">
        <v>1</v>
      </c>
      <c r="B265" t="s">
        <v>618</v>
      </c>
      <c r="C265">
        <v>35.848700000000001</v>
      </c>
    </row>
    <row r="266" spans="1:3" x14ac:dyDescent="0.25">
      <c r="A266">
        <v>1</v>
      </c>
      <c r="B266" t="s">
        <v>619</v>
      </c>
      <c r="C266">
        <v>18.443999999999999</v>
      </c>
    </row>
    <row r="267" spans="1:3" x14ac:dyDescent="0.25">
      <c r="A267">
        <v>1</v>
      </c>
      <c r="B267" t="s">
        <v>620</v>
      </c>
      <c r="C267">
        <v>4.4325000000000001</v>
      </c>
    </row>
    <row r="268" spans="1:3" x14ac:dyDescent="0.25">
      <c r="A268">
        <v>1</v>
      </c>
      <c r="B268" t="s">
        <v>621</v>
      </c>
      <c r="C268">
        <v>63.914900000000003</v>
      </c>
    </row>
    <row r="269" spans="1:3" x14ac:dyDescent="0.25">
      <c r="A269">
        <v>1</v>
      </c>
      <c r="B269" t="s">
        <v>622</v>
      </c>
      <c r="C269">
        <v>18.255400000000002</v>
      </c>
    </row>
    <row r="270" spans="1:3" x14ac:dyDescent="0.25">
      <c r="A270">
        <v>1</v>
      </c>
      <c r="B270" t="s">
        <v>623</v>
      </c>
      <c r="C270">
        <v>94.921700000000001</v>
      </c>
    </row>
    <row r="271" spans="1:3" x14ac:dyDescent="0.25">
      <c r="A271">
        <v>1</v>
      </c>
      <c r="B271" t="s">
        <v>624</v>
      </c>
      <c r="C271">
        <v>0.38979999999999998</v>
      </c>
    </row>
    <row r="272" spans="1:3" x14ac:dyDescent="0.25">
      <c r="A272">
        <v>1</v>
      </c>
      <c r="B272" t="s">
        <v>625</v>
      </c>
      <c r="C272">
        <v>42.096400000000003</v>
      </c>
    </row>
    <row r="273" spans="1:3" x14ac:dyDescent="0.25">
      <c r="A273">
        <v>1</v>
      </c>
      <c r="B273" t="s">
        <v>626</v>
      </c>
      <c r="C273">
        <v>460.60329999999999</v>
      </c>
    </row>
    <row r="274" spans="1:3" x14ac:dyDescent="0.25">
      <c r="A274">
        <v>1</v>
      </c>
      <c r="B274" t="s">
        <v>627</v>
      </c>
      <c r="C274">
        <v>36.568899999999999</v>
      </c>
    </row>
    <row r="275" spans="1:3" x14ac:dyDescent="0.25">
      <c r="A275">
        <v>1</v>
      </c>
      <c r="B275" t="s">
        <v>628</v>
      </c>
      <c r="C275">
        <v>7.1429</v>
      </c>
    </row>
    <row r="276" spans="1:3" x14ac:dyDescent="0.25">
      <c r="A276">
        <v>1</v>
      </c>
      <c r="B276" t="s">
        <v>629</v>
      </c>
      <c r="C276">
        <v>4.8899999999999999E-2</v>
      </c>
    </row>
    <row r="277" spans="1:3" x14ac:dyDescent="0.25">
      <c r="A277">
        <v>1</v>
      </c>
      <c r="B277" t="s">
        <v>630</v>
      </c>
      <c r="C277">
        <v>10.299099999999999</v>
      </c>
    </row>
    <row r="278" spans="1:3" x14ac:dyDescent="0.25">
      <c r="A278">
        <v>1</v>
      </c>
      <c r="B278" t="s">
        <v>631</v>
      </c>
      <c r="C278">
        <v>132.52170000000001</v>
      </c>
    </row>
    <row r="279" spans="1:3" x14ac:dyDescent="0.25">
      <c r="A279">
        <v>1</v>
      </c>
      <c r="B279" t="s">
        <v>632</v>
      </c>
      <c r="C279">
        <v>6.3897000000000004</v>
      </c>
    </row>
    <row r="280" spans="1:3" x14ac:dyDescent="0.25">
      <c r="A280">
        <v>1</v>
      </c>
      <c r="B280" t="s">
        <v>633</v>
      </c>
      <c r="C280">
        <v>1.6087</v>
      </c>
    </row>
    <row r="281" spans="1:3" x14ac:dyDescent="0.25">
      <c r="A281">
        <v>1</v>
      </c>
      <c r="B281" t="s">
        <v>634</v>
      </c>
      <c r="C281">
        <v>2.2200000000000002</v>
      </c>
    </row>
    <row r="282" spans="1:3" x14ac:dyDescent="0.25">
      <c r="A282">
        <v>1</v>
      </c>
      <c r="B282" t="s">
        <v>635</v>
      </c>
      <c r="C282">
        <v>6.5159000000000002</v>
      </c>
    </row>
    <row r="283" spans="1:3" x14ac:dyDescent="0.25">
      <c r="A283">
        <v>1</v>
      </c>
      <c r="B283" t="s">
        <v>636</v>
      </c>
      <c r="C283">
        <v>0.5423</v>
      </c>
    </row>
    <row r="284" spans="1:3" x14ac:dyDescent="0.25">
      <c r="A284">
        <v>1</v>
      </c>
      <c r="B284" t="s">
        <v>637</v>
      </c>
      <c r="C284">
        <v>0.38500000000000001</v>
      </c>
    </row>
    <row r="285" spans="1:3" x14ac:dyDescent="0.25">
      <c r="A285">
        <v>1</v>
      </c>
      <c r="B285" t="s">
        <v>638</v>
      </c>
      <c r="C285">
        <v>191.4059</v>
      </c>
    </row>
    <row r="286" spans="1:3" x14ac:dyDescent="0.25">
      <c r="A286">
        <v>1</v>
      </c>
      <c r="B286" t="s">
        <v>16</v>
      </c>
      <c r="C286">
        <v>0.3972</v>
      </c>
    </row>
    <row r="287" spans="1:3" x14ac:dyDescent="0.25">
      <c r="A287">
        <v>1</v>
      </c>
      <c r="B287" t="s">
        <v>639</v>
      </c>
      <c r="C287">
        <v>1.1006</v>
      </c>
    </row>
    <row r="288" spans="1:3" x14ac:dyDescent="0.25">
      <c r="A288">
        <v>1</v>
      </c>
      <c r="B288" t="s">
        <v>640</v>
      </c>
      <c r="C288">
        <v>0.86880000000000002</v>
      </c>
    </row>
    <row r="289" spans="1:3" x14ac:dyDescent="0.25">
      <c r="A289">
        <v>1</v>
      </c>
      <c r="B289" t="s">
        <v>641</v>
      </c>
      <c r="C289">
        <v>9.6199999999999992</v>
      </c>
    </row>
    <row r="290" spans="1:3" x14ac:dyDescent="0.25">
      <c r="A290">
        <v>1</v>
      </c>
      <c r="B290" t="s">
        <v>642</v>
      </c>
      <c r="C290">
        <v>1</v>
      </c>
    </row>
    <row r="291" spans="1:3" x14ac:dyDescent="0.25">
      <c r="A291">
        <v>1</v>
      </c>
      <c r="B291" t="s">
        <v>643</v>
      </c>
      <c r="C291">
        <v>1.0027999999999999</v>
      </c>
    </row>
    <row r="292" spans="1:3" x14ac:dyDescent="0.25">
      <c r="A292">
        <v>1</v>
      </c>
      <c r="B292" t="s">
        <v>644</v>
      </c>
      <c r="C292">
        <v>3.8411</v>
      </c>
    </row>
    <row r="293" spans="1:3" x14ac:dyDescent="0.25">
      <c r="A293">
        <v>1</v>
      </c>
      <c r="B293" t="s">
        <v>645</v>
      </c>
      <c r="C293">
        <v>1.2513000000000001</v>
      </c>
    </row>
    <row r="294" spans="1:3" x14ac:dyDescent="0.25">
      <c r="A294">
        <v>1</v>
      </c>
      <c r="B294" t="s">
        <v>646</v>
      </c>
      <c r="C294">
        <v>3.5596000000000001</v>
      </c>
    </row>
    <row r="295" spans="1:3" x14ac:dyDescent="0.25">
      <c r="A295">
        <v>1</v>
      </c>
      <c r="B295" t="s">
        <v>647</v>
      </c>
      <c r="C295">
        <v>55.1053</v>
      </c>
    </row>
    <row r="296" spans="1:3" x14ac:dyDescent="0.25">
      <c r="A296">
        <v>1</v>
      </c>
      <c r="B296" t="s">
        <v>648</v>
      </c>
      <c r="C296">
        <v>262.55529999999999</v>
      </c>
    </row>
    <row r="297" spans="1:3" x14ac:dyDescent="0.25">
      <c r="A297">
        <v>1</v>
      </c>
      <c r="B297" t="s">
        <v>649</v>
      </c>
      <c r="C297">
        <v>3.9123999999999999</v>
      </c>
    </row>
    <row r="298" spans="1:3" x14ac:dyDescent="0.25">
      <c r="A298">
        <v>1</v>
      </c>
      <c r="B298" t="s">
        <v>650</v>
      </c>
      <c r="C298">
        <v>4.4588000000000001</v>
      </c>
    </row>
    <row r="299" spans="1:3" x14ac:dyDescent="0.25">
      <c r="A299">
        <v>1</v>
      </c>
      <c r="B299" t="s">
        <v>651</v>
      </c>
      <c r="C299">
        <v>0.1012</v>
      </c>
    </row>
    <row r="300" spans="1:3" x14ac:dyDescent="0.25">
      <c r="A300">
        <v>1</v>
      </c>
      <c r="B300" t="s">
        <v>652</v>
      </c>
      <c r="C300">
        <v>17.616499999999998</v>
      </c>
    </row>
    <row r="301" spans="1:3" x14ac:dyDescent="0.25">
      <c r="A301">
        <v>1</v>
      </c>
      <c r="B301" t="s">
        <v>653</v>
      </c>
      <c r="C301">
        <v>1.7958000000000001</v>
      </c>
    </row>
    <row r="302" spans="1:3" x14ac:dyDescent="0.25">
      <c r="A302">
        <v>1</v>
      </c>
      <c r="B302" t="s">
        <v>654</v>
      </c>
      <c r="C302">
        <v>5.0289000000000001</v>
      </c>
    </row>
    <row r="303" spans="1:3" x14ac:dyDescent="0.25">
      <c r="A303">
        <v>1</v>
      </c>
      <c r="B303" t="s">
        <v>655</v>
      </c>
      <c r="C303">
        <v>83.857399999999998</v>
      </c>
    </row>
    <row r="304" spans="1:3" x14ac:dyDescent="0.25">
      <c r="A304">
        <v>1</v>
      </c>
      <c r="B304" t="s">
        <v>656</v>
      </c>
      <c r="C304">
        <v>4.8007999999999997</v>
      </c>
    </row>
    <row r="305" spans="1:3" x14ac:dyDescent="0.25">
      <c r="A305">
        <v>1</v>
      </c>
      <c r="B305" t="s">
        <v>657</v>
      </c>
      <c r="C305">
        <v>2.0415999999999999</v>
      </c>
    </row>
    <row r="306" spans="1:3" x14ac:dyDescent="0.25">
      <c r="A306">
        <v>1</v>
      </c>
      <c r="B306" t="s">
        <v>658</v>
      </c>
      <c r="C306">
        <v>6.0846</v>
      </c>
    </row>
    <row r="307" spans="1:3" x14ac:dyDescent="0.25">
      <c r="A307">
        <v>1</v>
      </c>
      <c r="B307" t="s">
        <v>659</v>
      </c>
      <c r="C307">
        <v>1.7699</v>
      </c>
    </row>
    <row r="308" spans="1:3" x14ac:dyDescent="0.25">
      <c r="A308">
        <v>1</v>
      </c>
      <c r="B308" t="s">
        <v>660</v>
      </c>
      <c r="C308">
        <v>7327.3743999999997</v>
      </c>
    </row>
    <row r="309" spans="1:3" x14ac:dyDescent="0.25">
      <c r="A309">
        <v>1</v>
      </c>
      <c r="B309" t="s">
        <v>661</v>
      </c>
      <c r="C309">
        <v>0.25650000000000001</v>
      </c>
    </row>
    <row r="310" spans="1:3" x14ac:dyDescent="0.25">
      <c r="A310">
        <v>1</v>
      </c>
      <c r="B310" t="s">
        <v>662</v>
      </c>
      <c r="C310">
        <v>3.6488999999999998</v>
      </c>
    </row>
    <row r="311" spans="1:3" x14ac:dyDescent="0.25">
      <c r="A311">
        <v>1</v>
      </c>
      <c r="B311" t="s">
        <v>663</v>
      </c>
      <c r="C311">
        <v>86.010400000000004</v>
      </c>
    </row>
    <row r="312" spans="1:3" x14ac:dyDescent="0.25">
      <c r="A312">
        <v>1</v>
      </c>
      <c r="B312" t="s">
        <v>664</v>
      </c>
      <c r="C312">
        <v>7.3000000000000001E-3</v>
      </c>
    </row>
    <row r="313" spans="1:3" x14ac:dyDescent="0.25">
      <c r="A313">
        <v>1</v>
      </c>
      <c r="B313" t="s">
        <v>665</v>
      </c>
      <c r="C313">
        <v>61.124699999999997</v>
      </c>
    </row>
    <row r="314" spans="1:3" x14ac:dyDescent="0.25">
      <c r="A314">
        <v>1</v>
      </c>
      <c r="B314" t="s">
        <v>666</v>
      </c>
      <c r="C314">
        <v>9.1000000000000004E-3</v>
      </c>
    </row>
    <row r="315" spans="1:3" x14ac:dyDescent="0.25">
      <c r="A315">
        <v>1</v>
      </c>
      <c r="B315" t="s">
        <v>667</v>
      </c>
      <c r="C315">
        <v>0.45150000000000001</v>
      </c>
    </row>
    <row r="316" spans="1:3" x14ac:dyDescent="0.25">
      <c r="A316">
        <v>1</v>
      </c>
      <c r="B316" t="s">
        <v>668</v>
      </c>
      <c r="C316">
        <v>0.36170000000000002</v>
      </c>
    </row>
    <row r="317" spans="1:3" x14ac:dyDescent="0.25">
      <c r="A317">
        <v>1</v>
      </c>
      <c r="B317" t="s">
        <v>669</v>
      </c>
      <c r="C317">
        <v>5.7488000000000001</v>
      </c>
    </row>
    <row r="318" spans="1:3" x14ac:dyDescent="0.25">
      <c r="A318">
        <v>1</v>
      </c>
      <c r="B318" t="s">
        <v>670</v>
      </c>
      <c r="C318">
        <v>0.47389999999999999</v>
      </c>
    </row>
    <row r="319" spans="1:3" x14ac:dyDescent="0.25">
      <c r="A319">
        <v>1</v>
      </c>
      <c r="B319" t="s">
        <v>671</v>
      </c>
      <c r="C319">
        <v>4.3467000000000002</v>
      </c>
    </row>
    <row r="320" spans="1:3" x14ac:dyDescent="0.25">
      <c r="A320">
        <v>1</v>
      </c>
      <c r="B320" t="s">
        <v>672</v>
      </c>
      <c r="C320">
        <v>8.5837000000000003</v>
      </c>
    </row>
    <row r="321" spans="1:3" x14ac:dyDescent="0.25">
      <c r="A321">
        <v>1</v>
      </c>
      <c r="B321" t="s">
        <v>673</v>
      </c>
      <c r="C321">
        <v>9.3899999999999997E-2</v>
      </c>
    </row>
    <row r="322" spans="1:3" x14ac:dyDescent="0.25">
      <c r="A322">
        <v>1</v>
      </c>
      <c r="B322" t="s">
        <v>674</v>
      </c>
      <c r="C322">
        <v>9.3899999999999997E-2</v>
      </c>
    </row>
    <row r="323" spans="1:3" x14ac:dyDescent="0.25">
      <c r="A323">
        <v>1</v>
      </c>
      <c r="B323" t="s">
        <v>675</v>
      </c>
      <c r="C323">
        <v>8.7796000000000003</v>
      </c>
    </row>
    <row r="324" spans="1:3" x14ac:dyDescent="0.25">
      <c r="A324">
        <v>1</v>
      </c>
      <c r="B324" t="s">
        <v>676</v>
      </c>
      <c r="C324">
        <v>2.266</v>
      </c>
    </row>
    <row r="325" spans="1:3" x14ac:dyDescent="0.25">
      <c r="A325">
        <v>1</v>
      </c>
      <c r="B325" t="s">
        <v>677</v>
      </c>
      <c r="C325">
        <v>0.47160000000000002</v>
      </c>
    </row>
    <row r="326" spans="1:3" x14ac:dyDescent="0.25">
      <c r="A326">
        <v>1</v>
      </c>
      <c r="B326" t="s">
        <v>678</v>
      </c>
      <c r="C326">
        <v>69.686400000000006</v>
      </c>
    </row>
    <row r="327" spans="1:3" x14ac:dyDescent="0.25">
      <c r="A327">
        <v>1</v>
      </c>
      <c r="B327" t="s">
        <v>679</v>
      </c>
      <c r="C327">
        <v>0.58550000000000002</v>
      </c>
    </row>
    <row r="328" spans="1:3" x14ac:dyDescent="0.25">
      <c r="A328">
        <v>1</v>
      </c>
      <c r="B328" t="s">
        <v>680</v>
      </c>
      <c r="C328">
        <v>4.6193</v>
      </c>
    </row>
    <row r="329" spans="1:3" x14ac:dyDescent="0.25">
      <c r="A329">
        <v>1</v>
      </c>
      <c r="B329" t="s">
        <v>681</v>
      </c>
      <c r="C329">
        <v>13.4925</v>
      </c>
    </row>
    <row r="330" spans="1:3" x14ac:dyDescent="0.25">
      <c r="A330">
        <v>1</v>
      </c>
      <c r="B330" t="s">
        <v>682</v>
      </c>
      <c r="C330">
        <v>2.0899999999999998E-2</v>
      </c>
    </row>
    <row r="331" spans="1:3" x14ac:dyDescent="0.25">
      <c r="A331">
        <v>1</v>
      </c>
      <c r="B331" t="s">
        <v>683</v>
      </c>
      <c r="C331">
        <v>110.1651</v>
      </c>
    </row>
    <row r="332" spans="1:3" x14ac:dyDescent="0.25">
      <c r="A332">
        <v>1</v>
      </c>
      <c r="B332" t="s">
        <v>684</v>
      </c>
      <c r="C332">
        <v>74.735299999999995</v>
      </c>
    </row>
    <row r="333" spans="1:3" x14ac:dyDescent="0.25">
      <c r="A333">
        <v>1</v>
      </c>
      <c r="B333" t="s">
        <v>685</v>
      </c>
      <c r="C333">
        <v>1088.2972</v>
      </c>
    </row>
    <row r="334" spans="1:3" x14ac:dyDescent="0.25">
      <c r="A334">
        <v>1</v>
      </c>
      <c r="B334" t="s">
        <v>686</v>
      </c>
      <c r="C334">
        <v>1.2770999999999999</v>
      </c>
    </row>
    <row r="335" spans="1:3" x14ac:dyDescent="0.25">
      <c r="A335">
        <v>1</v>
      </c>
      <c r="B335" t="s">
        <v>687</v>
      </c>
      <c r="C335">
        <v>3.7505000000000002</v>
      </c>
    </row>
    <row r="336" spans="1:3" x14ac:dyDescent="0.25">
      <c r="A336">
        <v>1</v>
      </c>
      <c r="B336" t="s">
        <v>688</v>
      </c>
      <c r="C336">
        <v>8.2667000000000002</v>
      </c>
    </row>
    <row r="337" spans="1:3" x14ac:dyDescent="0.25">
      <c r="A337">
        <v>1</v>
      </c>
      <c r="B337" t="s">
        <v>689</v>
      </c>
      <c r="C337">
        <v>13.9528</v>
      </c>
    </row>
    <row r="338" spans="1:3" x14ac:dyDescent="0.25">
      <c r="A338">
        <v>1</v>
      </c>
      <c r="B338" t="s">
        <v>690</v>
      </c>
      <c r="C338">
        <v>587.5</v>
      </c>
    </row>
    <row r="339" spans="1:3" x14ac:dyDescent="0.25">
      <c r="A339">
        <v>1</v>
      </c>
      <c r="B339" t="s">
        <v>691</v>
      </c>
      <c r="C339">
        <v>10.3748</v>
      </c>
    </row>
    <row r="340" spans="1:3" x14ac:dyDescent="0.25">
      <c r="A340">
        <v>1</v>
      </c>
      <c r="B340" t="s">
        <v>692</v>
      </c>
      <c r="C340">
        <v>1.3403</v>
      </c>
    </row>
    <row r="341" spans="1:3" x14ac:dyDescent="0.25">
      <c r="A341">
        <v>1</v>
      </c>
      <c r="B341" t="s">
        <v>693</v>
      </c>
      <c r="C341">
        <v>76657.723299999998</v>
      </c>
    </row>
    <row r="342" spans="1:3" x14ac:dyDescent="0.25">
      <c r="A342">
        <v>1</v>
      </c>
      <c r="B342" t="s">
        <v>694</v>
      </c>
      <c r="C342">
        <v>0.82589999999999997</v>
      </c>
    </row>
    <row r="343" spans="1:3" x14ac:dyDescent="0.25">
      <c r="A343">
        <v>1</v>
      </c>
      <c r="B343" t="s">
        <v>695</v>
      </c>
      <c r="C343">
        <v>173.91300000000001</v>
      </c>
    </row>
    <row r="344" spans="1:3" x14ac:dyDescent="0.25">
      <c r="A344">
        <v>1</v>
      </c>
      <c r="B344" t="s">
        <v>696</v>
      </c>
      <c r="C344">
        <v>28.2822</v>
      </c>
    </row>
    <row r="345" spans="1:3" x14ac:dyDescent="0.25">
      <c r="A345">
        <v>1</v>
      </c>
      <c r="B345" t="s">
        <v>697</v>
      </c>
      <c r="C345">
        <v>17.746200000000002</v>
      </c>
    </row>
    <row r="346" spans="1:3" x14ac:dyDescent="0.25">
      <c r="A346">
        <v>1</v>
      </c>
      <c r="B346" t="s">
        <v>698</v>
      </c>
      <c r="C346">
        <v>20.0002</v>
      </c>
    </row>
    <row r="347" spans="1:3" x14ac:dyDescent="0.25">
      <c r="A347">
        <v>1</v>
      </c>
      <c r="B347" t="s">
        <v>699</v>
      </c>
      <c r="C347">
        <v>18707.5</v>
      </c>
    </row>
    <row r="348" spans="1:3" x14ac:dyDescent="0.25">
      <c r="A348">
        <v>1</v>
      </c>
      <c r="B348" t="s">
        <v>700</v>
      </c>
      <c r="C348">
        <v>33.156500000000001</v>
      </c>
    </row>
    <row r="349" spans="1:3" x14ac:dyDescent="0.25">
      <c r="A349">
        <v>1</v>
      </c>
      <c r="B349" t="s">
        <v>701</v>
      </c>
      <c r="C349">
        <v>0.3831</v>
      </c>
    </row>
    <row r="350" spans="1:3" x14ac:dyDescent="0.25">
      <c r="A350">
        <v>1</v>
      </c>
      <c r="B350" t="s">
        <v>702</v>
      </c>
      <c r="C350">
        <v>0.04</v>
      </c>
    </row>
    <row r="351" spans="1:3" x14ac:dyDescent="0.25">
      <c r="A351">
        <v>1</v>
      </c>
      <c r="B351" t="s">
        <v>703</v>
      </c>
      <c r="C351">
        <v>568.71119999999996</v>
      </c>
    </row>
    <row r="352" spans="1:3" x14ac:dyDescent="0.25">
      <c r="A352">
        <v>1</v>
      </c>
      <c r="B352" t="s">
        <v>704</v>
      </c>
      <c r="C352">
        <v>1095.0504000000001</v>
      </c>
    </row>
    <row r="353" spans="1:3" x14ac:dyDescent="0.25">
      <c r="A353">
        <v>1</v>
      </c>
      <c r="B353" t="s">
        <v>705</v>
      </c>
      <c r="C353">
        <v>33.555700000000002</v>
      </c>
    </row>
    <row r="354" spans="1:3" x14ac:dyDescent="0.25">
      <c r="A354">
        <v>1</v>
      </c>
      <c r="B354" t="s">
        <v>706</v>
      </c>
      <c r="C354">
        <v>22977.456399999999</v>
      </c>
    </row>
    <row r="355" spans="1:3" x14ac:dyDescent="0.25">
      <c r="A355">
        <v>1</v>
      </c>
      <c r="B355" t="s">
        <v>707</v>
      </c>
      <c r="C355">
        <v>0.93720000000000003</v>
      </c>
    </row>
    <row r="356" spans="1:3" x14ac:dyDescent="0.25">
      <c r="A356">
        <v>1</v>
      </c>
      <c r="B356" t="s">
        <v>708</v>
      </c>
      <c r="C356">
        <v>23.235099999999999</v>
      </c>
    </row>
    <row r="357" spans="1:3" x14ac:dyDescent="0.25">
      <c r="A357">
        <v>1</v>
      </c>
      <c r="B357" t="s">
        <v>709</v>
      </c>
      <c r="C357">
        <v>2.1539999999999999</v>
      </c>
    </row>
    <row r="358" spans="1:3" x14ac:dyDescent="0.25">
      <c r="A358">
        <v>1</v>
      </c>
      <c r="B358" t="s">
        <v>710</v>
      </c>
      <c r="C358">
        <v>1.4818</v>
      </c>
    </row>
    <row r="359" spans="1:3" x14ac:dyDescent="0.25">
      <c r="A359">
        <v>1</v>
      </c>
      <c r="B359" t="s">
        <v>711</v>
      </c>
      <c r="C359">
        <v>13.879300000000001</v>
      </c>
    </row>
    <row r="360" spans="1:3" x14ac:dyDescent="0.25">
      <c r="A360">
        <v>1</v>
      </c>
      <c r="B360" t="s">
        <v>712</v>
      </c>
      <c r="C360">
        <v>6.1395</v>
      </c>
    </row>
    <row r="361" spans="1:3" x14ac:dyDescent="0.25">
      <c r="A361">
        <v>1</v>
      </c>
      <c r="B361" t="s">
        <v>713</v>
      </c>
      <c r="C361">
        <v>0.68899999999999995</v>
      </c>
    </row>
    <row r="362" spans="1:3" x14ac:dyDescent="0.25">
      <c r="A362">
        <v>1</v>
      </c>
      <c r="B362" t="s">
        <v>714</v>
      </c>
      <c r="C362">
        <v>8.7532999999999994</v>
      </c>
    </row>
    <row r="363" spans="1:3" x14ac:dyDescent="0.25">
      <c r="A363">
        <v>1</v>
      </c>
      <c r="B363" t="s">
        <v>715</v>
      </c>
      <c r="C363">
        <v>686.81320000000005</v>
      </c>
    </row>
    <row r="364" spans="1:3" x14ac:dyDescent="0.25">
      <c r="A364">
        <v>1</v>
      </c>
      <c r="B364" t="s">
        <v>716</v>
      </c>
      <c r="C364">
        <v>427.99059999999997</v>
      </c>
    </row>
    <row r="365" spans="1:3" x14ac:dyDescent="0.25">
      <c r="A365">
        <v>1</v>
      </c>
      <c r="B365" t="s">
        <v>717</v>
      </c>
      <c r="C365">
        <v>0.80649999999999999</v>
      </c>
    </row>
    <row r="366" spans="1:3" x14ac:dyDescent="0.25">
      <c r="A366">
        <v>1</v>
      </c>
      <c r="B366" t="s">
        <v>718</v>
      </c>
      <c r="C366">
        <v>2512.5300000000002</v>
      </c>
    </row>
    <row r="367" spans="1:3" x14ac:dyDescent="0.25">
      <c r="A367">
        <v>1</v>
      </c>
      <c r="B367" t="s">
        <v>719</v>
      </c>
      <c r="C367">
        <v>18.231100000000001</v>
      </c>
    </row>
    <row r="368" spans="1:3" x14ac:dyDescent="0.25">
      <c r="A368">
        <v>1</v>
      </c>
      <c r="B368" t="s">
        <v>720</v>
      </c>
      <c r="C368">
        <v>23.9636</v>
      </c>
    </row>
    <row r="369" spans="1:3" x14ac:dyDescent="0.25">
      <c r="A369">
        <v>1</v>
      </c>
      <c r="B369" t="s">
        <v>721</v>
      </c>
      <c r="C369">
        <v>34.653799999999997</v>
      </c>
    </row>
    <row r="370" spans="1:3" x14ac:dyDescent="0.25">
      <c r="A370">
        <v>1</v>
      </c>
      <c r="B370" t="s">
        <v>722</v>
      </c>
      <c r="C370">
        <v>1.83E-2</v>
      </c>
    </row>
    <row r="371" spans="1:3" x14ac:dyDescent="0.25">
      <c r="A371">
        <v>1</v>
      </c>
      <c r="B371" t="s">
        <v>723</v>
      </c>
      <c r="C371">
        <v>10.7128</v>
      </c>
    </row>
    <row r="372" spans="1:3" x14ac:dyDescent="0.25">
      <c r="A372">
        <v>1</v>
      </c>
      <c r="B372" t="s">
        <v>724</v>
      </c>
      <c r="C372">
        <v>17550</v>
      </c>
    </row>
    <row r="373" spans="1:3" x14ac:dyDescent="0.25">
      <c r="A373">
        <v>1</v>
      </c>
      <c r="B373" t="s">
        <v>725</v>
      </c>
      <c r="C373">
        <v>3.51</v>
      </c>
    </row>
    <row r="374" spans="1:3" x14ac:dyDescent="0.25">
      <c r="A374">
        <v>1</v>
      </c>
      <c r="B374" t="s">
        <v>726</v>
      </c>
      <c r="C374">
        <v>3.1419000000000001</v>
      </c>
    </row>
    <row r="375" spans="1:3" x14ac:dyDescent="0.25">
      <c r="A375">
        <v>1</v>
      </c>
      <c r="B375" t="s">
        <v>727</v>
      </c>
      <c r="C375">
        <v>62.8733</v>
      </c>
    </row>
    <row r="376" spans="1:3" x14ac:dyDescent="0.25">
      <c r="A376">
        <v>1</v>
      </c>
      <c r="B376" t="s">
        <v>728</v>
      </c>
      <c r="C376">
        <v>2.343</v>
      </c>
    </row>
    <row r="377" spans="1:3" x14ac:dyDescent="0.25">
      <c r="A377">
        <v>1</v>
      </c>
      <c r="B377" t="s">
        <v>729</v>
      </c>
      <c r="C377">
        <v>2.7831999999999999</v>
      </c>
    </row>
    <row r="378" spans="1:3" x14ac:dyDescent="0.25">
      <c r="A378">
        <v>1</v>
      </c>
      <c r="B378" t="s">
        <v>730</v>
      </c>
      <c r="C378">
        <v>5.1400000000000001E-2</v>
      </c>
    </row>
    <row r="379" spans="1:3" x14ac:dyDescent="0.25">
      <c r="A379">
        <v>1</v>
      </c>
      <c r="B379" t="s">
        <v>731</v>
      </c>
      <c r="C379">
        <v>3.8363999999999998</v>
      </c>
    </row>
    <row r="380" spans="1:3" x14ac:dyDescent="0.25">
      <c r="A380">
        <v>1</v>
      </c>
      <c r="B380" t="s">
        <v>732</v>
      </c>
      <c r="C380">
        <v>16.051400000000001</v>
      </c>
    </row>
    <row r="381" spans="1:3" x14ac:dyDescent="0.25">
      <c r="A381">
        <v>1</v>
      </c>
      <c r="B381" t="s">
        <v>733</v>
      </c>
      <c r="C381">
        <v>18.863600000000002</v>
      </c>
    </row>
    <row r="382" spans="1:3" x14ac:dyDescent="0.25">
      <c r="A382">
        <v>1</v>
      </c>
      <c r="B382" t="s">
        <v>734</v>
      </c>
      <c r="C382">
        <v>6.7893999999999997</v>
      </c>
    </row>
    <row r="383" spans="1:3" x14ac:dyDescent="0.25">
      <c r="A383">
        <v>1</v>
      </c>
      <c r="B383" t="s">
        <v>735</v>
      </c>
      <c r="C383">
        <v>30.517099999999999</v>
      </c>
    </row>
    <row r="384" spans="1:3" x14ac:dyDescent="0.25">
      <c r="A384">
        <v>1</v>
      </c>
      <c r="B384" t="s">
        <v>736</v>
      </c>
      <c r="C384">
        <v>2337.7147</v>
      </c>
    </row>
    <row r="385" spans="1:3" x14ac:dyDescent="0.25">
      <c r="A385">
        <v>1</v>
      </c>
      <c r="B385" t="s">
        <v>737</v>
      </c>
      <c r="C385">
        <v>36.7821</v>
      </c>
    </row>
    <row r="386" spans="1:3" x14ac:dyDescent="0.25">
      <c r="A386">
        <v>1</v>
      </c>
      <c r="B386" t="s">
        <v>738</v>
      </c>
      <c r="C386">
        <v>3691.1161000000002</v>
      </c>
    </row>
    <row r="387" spans="1:3" x14ac:dyDescent="0.25">
      <c r="A387">
        <v>1</v>
      </c>
      <c r="B387" t="s">
        <v>739</v>
      </c>
      <c r="C387">
        <v>0.3957</v>
      </c>
    </row>
    <row r="388" spans="1:3" x14ac:dyDescent="0.25">
      <c r="A388">
        <v>1</v>
      </c>
      <c r="B388" t="s">
        <v>740</v>
      </c>
      <c r="C388">
        <v>0.14399999999999999</v>
      </c>
    </row>
    <row r="389" spans="1:3" x14ac:dyDescent="0.25">
      <c r="A389">
        <v>1</v>
      </c>
      <c r="B389" t="s">
        <v>741</v>
      </c>
      <c r="C389">
        <v>0.14219999999999999</v>
      </c>
    </row>
    <row r="390" spans="1:3" x14ac:dyDescent="0.25">
      <c r="A390">
        <v>1</v>
      </c>
      <c r="B390" t="s">
        <v>742</v>
      </c>
      <c r="C390">
        <v>337.00220000000002</v>
      </c>
    </row>
    <row r="391" spans="1:3" x14ac:dyDescent="0.25">
      <c r="A391">
        <v>1</v>
      </c>
      <c r="B391" t="s">
        <v>352</v>
      </c>
      <c r="C391">
        <v>1</v>
      </c>
    </row>
    <row r="392" spans="1:3" x14ac:dyDescent="0.25">
      <c r="A392">
        <v>1</v>
      </c>
      <c r="B392" t="s">
        <v>743</v>
      </c>
      <c r="C392">
        <v>1</v>
      </c>
    </row>
    <row r="393" spans="1:3" x14ac:dyDescent="0.25">
      <c r="A393">
        <v>1</v>
      </c>
      <c r="B393" t="s">
        <v>744</v>
      </c>
      <c r="C393">
        <v>0.99990000000000001</v>
      </c>
    </row>
    <row r="394" spans="1:3" x14ac:dyDescent="0.25">
      <c r="A394">
        <v>1</v>
      </c>
      <c r="B394" t="s">
        <v>745</v>
      </c>
      <c r="C394">
        <v>33.898299999999999</v>
      </c>
    </row>
    <row r="395" spans="1:3" x14ac:dyDescent="0.25">
      <c r="A395">
        <v>1</v>
      </c>
      <c r="B395" t="s">
        <v>746</v>
      </c>
      <c r="C395">
        <v>39.416800000000002</v>
      </c>
    </row>
    <row r="396" spans="1:3" x14ac:dyDescent="0.25">
      <c r="A396">
        <v>1</v>
      </c>
      <c r="B396" t="s">
        <v>747</v>
      </c>
      <c r="C396">
        <v>11328.859</v>
      </c>
    </row>
    <row r="397" spans="1:3" x14ac:dyDescent="0.25">
      <c r="A397">
        <v>1</v>
      </c>
      <c r="B397" t="s">
        <v>748</v>
      </c>
      <c r="C397">
        <v>2437090</v>
      </c>
    </row>
    <row r="398" spans="1:3" x14ac:dyDescent="0.25">
      <c r="A398">
        <v>1</v>
      </c>
      <c r="B398" t="s">
        <v>749</v>
      </c>
      <c r="C398">
        <v>24.370899999999999</v>
      </c>
    </row>
    <row r="399" spans="1:3" x14ac:dyDescent="0.25">
      <c r="A399">
        <v>1</v>
      </c>
      <c r="B399" t="s">
        <v>750</v>
      </c>
      <c r="C399">
        <v>2.0891999999999999</v>
      </c>
    </row>
    <row r="400" spans="1:3" x14ac:dyDescent="0.25">
      <c r="A400">
        <v>1</v>
      </c>
      <c r="B400" t="s">
        <v>751</v>
      </c>
      <c r="C400">
        <v>23719.588500000002</v>
      </c>
    </row>
    <row r="401" spans="1:3" x14ac:dyDescent="0.25">
      <c r="A401">
        <v>1</v>
      </c>
      <c r="B401" t="s">
        <v>752</v>
      </c>
      <c r="C401">
        <v>3.0558000000000001</v>
      </c>
    </row>
    <row r="402" spans="1:3" x14ac:dyDescent="0.25">
      <c r="A402">
        <v>1</v>
      </c>
      <c r="B402" t="s">
        <v>753</v>
      </c>
      <c r="C402">
        <v>115.54</v>
      </c>
    </row>
    <row r="403" spans="1:3" x14ac:dyDescent="0.25">
      <c r="A403">
        <v>1</v>
      </c>
      <c r="B403" t="s">
        <v>754</v>
      </c>
      <c r="C403">
        <v>0.19270000000000001</v>
      </c>
    </row>
    <row r="404" spans="1:3" x14ac:dyDescent="0.25">
      <c r="A404">
        <v>1</v>
      </c>
      <c r="B404" t="s">
        <v>755</v>
      </c>
      <c r="C404">
        <v>1.3785000000000001</v>
      </c>
    </row>
    <row r="405" spans="1:3" x14ac:dyDescent="0.25">
      <c r="A405">
        <v>1</v>
      </c>
      <c r="B405" t="s">
        <v>756</v>
      </c>
      <c r="C405">
        <v>0</v>
      </c>
    </row>
    <row r="406" spans="1:3" x14ac:dyDescent="0.25">
      <c r="A406">
        <v>1</v>
      </c>
      <c r="B406" t="s">
        <v>757</v>
      </c>
      <c r="C406">
        <v>3.2309999999999999</v>
      </c>
    </row>
    <row r="407" spans="1:3" x14ac:dyDescent="0.25">
      <c r="A407">
        <v>1</v>
      </c>
      <c r="B407" t="s">
        <v>758</v>
      </c>
      <c r="C407">
        <v>6195.4030000000002</v>
      </c>
    </row>
    <row r="408" spans="1:3" x14ac:dyDescent="0.25">
      <c r="A408">
        <v>1</v>
      </c>
      <c r="B408" t="s">
        <v>759</v>
      </c>
      <c r="C408">
        <v>2.7067000000000001</v>
      </c>
    </row>
    <row r="409" spans="1:3" x14ac:dyDescent="0.25">
      <c r="A409">
        <v>1</v>
      </c>
      <c r="B409" t="s">
        <v>760</v>
      </c>
      <c r="C409">
        <v>618.90729999999996</v>
      </c>
    </row>
    <row r="410" spans="1:3" x14ac:dyDescent="0.25">
      <c r="A410">
        <v>1</v>
      </c>
      <c r="B410" t="s">
        <v>761</v>
      </c>
      <c r="C410">
        <v>4.5699999999999998E-2</v>
      </c>
    </row>
    <row r="411" spans="1:3" x14ac:dyDescent="0.25">
      <c r="A411">
        <v>1</v>
      </c>
      <c r="B411" t="s">
        <v>762</v>
      </c>
      <c r="C411">
        <v>5.0000000000000001E-4</v>
      </c>
    </row>
    <row r="412" spans="1:3" x14ac:dyDescent="0.25">
      <c r="A412">
        <v>1</v>
      </c>
      <c r="B412" t="s">
        <v>763</v>
      </c>
      <c r="C412">
        <v>2.7012999999999998</v>
      </c>
    </row>
    <row r="413" spans="1:3" x14ac:dyDescent="0.25">
      <c r="A413">
        <v>1</v>
      </c>
      <c r="B413" t="s">
        <v>764</v>
      </c>
      <c r="C413">
        <v>83.333299999999994</v>
      </c>
    </row>
    <row r="414" spans="1:3" x14ac:dyDescent="0.25">
      <c r="A414">
        <v>1</v>
      </c>
      <c r="B414" t="s">
        <v>765</v>
      </c>
      <c r="C414">
        <v>10.556800000000001</v>
      </c>
    </row>
    <row r="415" spans="1:3" x14ac:dyDescent="0.25">
      <c r="A415">
        <v>1</v>
      </c>
      <c r="B415" t="s">
        <v>766</v>
      </c>
      <c r="C415">
        <v>0</v>
      </c>
    </row>
    <row r="416" spans="1:3" x14ac:dyDescent="0.25">
      <c r="A416">
        <v>1</v>
      </c>
      <c r="B416" t="s">
        <v>767</v>
      </c>
      <c r="C416">
        <v>615.53880000000004</v>
      </c>
    </row>
    <row r="417" spans="1:3" x14ac:dyDescent="0.25">
      <c r="A417">
        <v>1</v>
      </c>
      <c r="B417" t="s">
        <v>768</v>
      </c>
      <c r="C417">
        <v>6.9999999999999999E-4</v>
      </c>
    </row>
    <row r="418" spans="1:3" x14ac:dyDescent="0.25">
      <c r="A418">
        <v>1</v>
      </c>
      <c r="B418" t="s">
        <v>769</v>
      </c>
      <c r="C418">
        <v>112.0279</v>
      </c>
    </row>
    <row r="419" spans="1:3" x14ac:dyDescent="0.25">
      <c r="A419">
        <v>1</v>
      </c>
      <c r="B419" t="s">
        <v>770</v>
      </c>
      <c r="C419">
        <v>1.1000000000000001E-3</v>
      </c>
    </row>
    <row r="420" spans="1:3" x14ac:dyDescent="0.25">
      <c r="A420">
        <v>1</v>
      </c>
      <c r="B420" t="s">
        <v>771</v>
      </c>
      <c r="C420">
        <v>2.5501</v>
      </c>
    </row>
    <row r="421" spans="1:3" x14ac:dyDescent="0.25">
      <c r="A421">
        <v>1</v>
      </c>
      <c r="B421" t="s">
        <v>772</v>
      </c>
      <c r="C421">
        <v>0.81899999999999995</v>
      </c>
    </row>
    <row r="422" spans="1:3" x14ac:dyDescent="0.25">
      <c r="A422">
        <v>1</v>
      </c>
      <c r="B422" t="s">
        <v>773</v>
      </c>
      <c r="C422">
        <v>162.46950000000001</v>
      </c>
    </row>
    <row r="423" spans="1:3" x14ac:dyDescent="0.25">
      <c r="A423">
        <v>1</v>
      </c>
      <c r="B423" t="s">
        <v>774</v>
      </c>
      <c r="C423">
        <v>250.285</v>
      </c>
    </row>
    <row r="424" spans="1:3" x14ac:dyDescent="0.25">
      <c r="A424">
        <v>1</v>
      </c>
      <c r="B424" t="s">
        <v>775</v>
      </c>
      <c r="C424">
        <v>1E-4</v>
      </c>
    </row>
    <row r="425" spans="1:3" x14ac:dyDescent="0.25">
      <c r="A425">
        <v>1</v>
      </c>
      <c r="B425" t="s">
        <v>776</v>
      </c>
      <c r="C425">
        <v>6.9999999999999999E-4</v>
      </c>
    </row>
    <row r="426" spans="1:3" x14ac:dyDescent="0.25">
      <c r="A426">
        <v>1</v>
      </c>
      <c r="B426" t="s">
        <v>777</v>
      </c>
      <c r="C426">
        <v>18.250599999999999</v>
      </c>
    </row>
    <row r="427" spans="1:3" x14ac:dyDescent="0.25">
      <c r="A427">
        <v>1</v>
      </c>
      <c r="B427" t="s">
        <v>778</v>
      </c>
      <c r="C427">
        <v>2.0199999999999999E-2</v>
      </c>
    </row>
    <row r="428" spans="1:3" x14ac:dyDescent="0.25">
      <c r="A428">
        <v>1</v>
      </c>
      <c r="B428" t="s">
        <v>779</v>
      </c>
      <c r="C428">
        <v>7.3400000000000007E-2</v>
      </c>
    </row>
    <row r="429" spans="1:3" x14ac:dyDescent="0.25">
      <c r="A429">
        <v>1</v>
      </c>
      <c r="B429" t="s">
        <v>780</v>
      </c>
      <c r="C429">
        <v>5252.55</v>
      </c>
    </row>
    <row r="430" spans="1:3" x14ac:dyDescent="0.25">
      <c r="A430">
        <v>1</v>
      </c>
      <c r="B430" t="s">
        <v>781</v>
      </c>
      <c r="C430">
        <v>19.587299999999999</v>
      </c>
    </row>
    <row r="431" spans="1:3" x14ac:dyDescent="0.25">
      <c r="A431">
        <v>1</v>
      </c>
      <c r="B431" t="s">
        <v>782</v>
      </c>
      <c r="C431">
        <v>3.7450000000000001</v>
      </c>
    </row>
    <row r="432" spans="1:3" x14ac:dyDescent="0.25">
      <c r="A432">
        <v>1</v>
      </c>
      <c r="B432" t="s">
        <v>783</v>
      </c>
      <c r="C432">
        <v>374.8</v>
      </c>
    </row>
    <row r="433" spans="1:3" x14ac:dyDescent="0.25">
      <c r="A433">
        <v>1</v>
      </c>
      <c r="B433" t="s">
        <v>784</v>
      </c>
      <c r="C433">
        <v>871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38C40-B787-4E82-B037-A255F939592D}">
  <dimension ref="A1:C4"/>
  <sheetViews>
    <sheetView workbookViewId="0">
      <selection activeCell="C3" sqref="C3"/>
    </sheetView>
  </sheetViews>
  <sheetFormatPr defaultRowHeight="15" x14ac:dyDescent="0.25"/>
  <cols>
    <col min="1" max="2" width="8.5703125" bestFit="1" customWidth="1"/>
    <col min="3" max="3" width="10.42578125" bestFit="1" customWidth="1"/>
  </cols>
  <sheetData>
    <row r="1" spans="1:3" x14ac:dyDescent="0.25">
      <c r="A1" t="s">
        <v>1</v>
      </c>
      <c r="B1" t="s">
        <v>350</v>
      </c>
      <c r="C1" t="s">
        <v>351</v>
      </c>
    </row>
    <row r="2" spans="1:3" x14ac:dyDescent="0.25">
      <c r="A2" t="s">
        <v>36</v>
      </c>
      <c r="B2">
        <v>56000</v>
      </c>
      <c r="C2" t="b">
        <v>1</v>
      </c>
    </row>
    <row r="3" spans="1:3" x14ac:dyDescent="0.25">
      <c r="A3" t="s">
        <v>37</v>
      </c>
      <c r="B3">
        <v>46000</v>
      </c>
      <c r="C3" t="b">
        <v>0</v>
      </c>
    </row>
    <row r="4" spans="1:3" x14ac:dyDescent="0.25">
      <c r="A4" t="s">
        <v>38</v>
      </c>
      <c r="B4">
        <v>76000</v>
      </c>
      <c r="C4" t="b">
        <v>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A56D-B911-4868-B514-1F32841A4B24}">
  <sheetPr codeName="Sheet1"/>
  <dimension ref="B2:Q19"/>
  <sheetViews>
    <sheetView tabSelected="1" zoomScale="145" zoomScaleNormal="145" workbookViewId="0">
      <selection activeCell="C16" sqref="C16"/>
    </sheetView>
  </sheetViews>
  <sheetFormatPr defaultRowHeight="15" x14ac:dyDescent="0.25"/>
  <cols>
    <col min="1" max="1" width="5.7109375" customWidth="1"/>
    <col min="2" max="2" width="6.28515625" bestFit="1" customWidth="1"/>
    <col min="3" max="3" width="13.28515625" bestFit="1" customWidth="1"/>
    <col min="5" max="5" width="12" customWidth="1"/>
    <col min="6" max="6" width="8.140625" bestFit="1" customWidth="1"/>
    <col min="7" max="7" width="10.85546875" customWidth="1"/>
    <col min="8" max="8" width="7" customWidth="1"/>
    <col min="9" max="9" width="11.5703125" customWidth="1"/>
    <col min="10" max="10" width="11.7109375" bestFit="1" customWidth="1"/>
    <col min="11" max="11" width="14.42578125" bestFit="1" customWidth="1"/>
    <col min="12" max="12" width="10.7109375" bestFit="1" customWidth="1"/>
    <col min="16" max="16" width="14.28515625" bestFit="1" customWidth="1"/>
  </cols>
  <sheetData>
    <row r="2" spans="2:17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45</v>
      </c>
      <c r="K2" t="s">
        <v>46</v>
      </c>
      <c r="L2" t="s">
        <v>47</v>
      </c>
      <c r="P2" t="s">
        <v>46</v>
      </c>
      <c r="Q2" t="s">
        <v>47</v>
      </c>
    </row>
    <row r="3" spans="2:17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 s="1">
        <v>5000</v>
      </c>
      <c r="J3" s="1">
        <f>TblEmployee[[#This Row],[Basic Salary]]</f>
        <v>5000</v>
      </c>
      <c r="K3" s="1" cm="1">
        <f t="array" ref="K3">(100%-EPFEmployee)*TblEmployee[[#This Row],[Basic Salary]]</f>
        <v>4450</v>
      </c>
      <c r="L3" s="1" cm="1">
        <f t="array" ref="L3">(EPFEmployee + EPFEmployer)*TblEmployee[[#This Row],[Basic Salary]]</f>
        <v>1150</v>
      </c>
      <c r="O3" s="2">
        <v>0.11</v>
      </c>
      <c r="P3">
        <v>4450</v>
      </c>
      <c r="Q3">
        <v>1150</v>
      </c>
    </row>
    <row r="4" spans="2:17" x14ac:dyDescent="0.25">
      <c r="B4">
        <v>1002</v>
      </c>
      <c r="C4" t="s">
        <v>33</v>
      </c>
      <c r="D4" t="s">
        <v>9</v>
      </c>
      <c r="E4" t="s">
        <v>14</v>
      </c>
      <c r="F4" t="s">
        <v>11</v>
      </c>
      <c r="G4">
        <v>1015</v>
      </c>
      <c r="H4">
        <v>25</v>
      </c>
      <c r="I4" s="1">
        <v>4800</v>
      </c>
      <c r="J4" s="1">
        <f>TblEmployee[[#This Row],[Basic Salary]]</f>
        <v>4800</v>
      </c>
      <c r="K4" s="1" cm="1">
        <f t="array" ref="K4">(100%-EPFEmployee)*TblEmployee[[#This Row],[Basic Salary]]</f>
        <v>4272</v>
      </c>
      <c r="L4" s="1" cm="1">
        <f t="array" ref="L4">(EPFEmployee + EPFEmployer)*TblEmployee[[#This Row],[Basic Salary]]</f>
        <v>1104</v>
      </c>
      <c r="O4" s="2">
        <v>0.13</v>
      </c>
      <c r="P4">
        <v>4350</v>
      </c>
      <c r="Q4">
        <v>1350</v>
      </c>
    </row>
    <row r="5" spans="2:17" x14ac:dyDescent="0.25">
      <c r="B5">
        <v>1005</v>
      </c>
      <c r="C5" t="s">
        <v>34</v>
      </c>
      <c r="D5" t="s">
        <v>12</v>
      </c>
      <c r="E5" t="s">
        <v>10</v>
      </c>
      <c r="F5" t="s">
        <v>11</v>
      </c>
      <c r="G5">
        <v>1015</v>
      </c>
      <c r="H5">
        <v>26</v>
      </c>
      <c r="I5" s="1">
        <v>5100</v>
      </c>
      <c r="J5" s="1">
        <f>TblEmployee[[#This Row],[Basic Salary]]</f>
        <v>5100</v>
      </c>
      <c r="K5" s="1" cm="1">
        <f t="array" ref="K5">(100%-EPFEmployee)*TblEmployee[[#This Row],[Basic Salary]]</f>
        <v>4539</v>
      </c>
      <c r="L5" s="1" cm="1">
        <f t="array" ref="L5">(EPFEmployee + EPFEmployer)*TblEmployee[[#This Row],[Basic Salary]]</f>
        <v>1173</v>
      </c>
    </row>
    <row r="6" spans="2:17" x14ac:dyDescent="0.25">
      <c r="B6">
        <v>1008</v>
      </c>
      <c r="C6" t="s">
        <v>35</v>
      </c>
      <c r="D6" t="s">
        <v>12</v>
      </c>
      <c r="E6" t="s">
        <v>10</v>
      </c>
      <c r="F6" t="s">
        <v>11</v>
      </c>
      <c r="G6">
        <v>1005</v>
      </c>
      <c r="H6">
        <v>24</v>
      </c>
      <c r="I6" s="1">
        <v>4300</v>
      </c>
      <c r="J6" s="1">
        <f>TblEmployee[[#This Row],[Basic Salary]]</f>
        <v>4300</v>
      </c>
      <c r="K6" s="1" cm="1">
        <f t="array" ref="K6">(100%-EPFEmployee)*TblEmployee[[#This Row],[Basic Salary]]</f>
        <v>3827</v>
      </c>
      <c r="L6" s="1" cm="1">
        <f t="array" ref="L6">(EPFEmployee + EPFEmployer)*TblEmployee[[#This Row],[Basic Salary]]</f>
        <v>988.99999999999989</v>
      </c>
    </row>
    <row r="7" spans="2:17" x14ac:dyDescent="0.25">
      <c r="B7">
        <v>1010</v>
      </c>
      <c r="C7" t="s">
        <v>36</v>
      </c>
      <c r="D7" t="s">
        <v>9</v>
      </c>
      <c r="E7" t="s">
        <v>15</v>
      </c>
      <c r="F7" t="s">
        <v>21</v>
      </c>
      <c r="G7">
        <v>1015</v>
      </c>
      <c r="H7">
        <v>29</v>
      </c>
      <c r="I7" s="1">
        <v>4700</v>
      </c>
      <c r="J7" s="1">
        <f>TblEmployee[[#This Row],[Basic Salary]]</f>
        <v>4700</v>
      </c>
      <c r="K7" s="1" cm="1">
        <f t="array" ref="K7">(100%-EPFEmployee)*TblEmployee[[#This Row],[Basic Salary]]</f>
        <v>4183</v>
      </c>
      <c r="L7" s="1" cm="1">
        <f t="array" ref="L7">(EPFEmployee + EPFEmployer)*TblEmployee[[#This Row],[Basic Salary]]</f>
        <v>1081</v>
      </c>
    </row>
    <row r="8" spans="2:17" x14ac:dyDescent="0.25">
      <c r="B8">
        <v>1012</v>
      </c>
      <c r="C8" t="s">
        <v>37</v>
      </c>
      <c r="D8" t="s">
        <v>9</v>
      </c>
      <c r="E8" t="s">
        <v>14</v>
      </c>
      <c r="F8" t="s">
        <v>21</v>
      </c>
      <c r="G8">
        <v>1002</v>
      </c>
      <c r="H8">
        <v>35</v>
      </c>
      <c r="I8" s="1">
        <v>5340</v>
      </c>
      <c r="J8" s="1">
        <f>TblEmployee[[#This Row],[Basic Salary]]</f>
        <v>5340</v>
      </c>
      <c r="K8" s="1" cm="1">
        <f t="array" ref="K8">(100%-EPFEmployee)*TblEmployee[[#This Row],[Basic Salary]]</f>
        <v>4752.6000000000004</v>
      </c>
      <c r="L8" s="1" cm="1">
        <f t="array" ref="L8">(EPFEmployee + EPFEmployer)*TblEmployee[[#This Row],[Basic Salary]]</f>
        <v>1228.1999999999998</v>
      </c>
    </row>
    <row r="9" spans="2:17" x14ac:dyDescent="0.25">
      <c r="B9">
        <v>1015</v>
      </c>
      <c r="C9" t="s">
        <v>38</v>
      </c>
      <c r="D9" t="s">
        <v>9</v>
      </c>
      <c r="E9" t="s">
        <v>10</v>
      </c>
      <c r="F9" t="s">
        <v>21</v>
      </c>
      <c r="H9">
        <v>40</v>
      </c>
      <c r="I9" s="1">
        <v>6500</v>
      </c>
      <c r="J9" s="1">
        <f>TblEmployee[[#This Row],[Basic Salary]]</f>
        <v>6500</v>
      </c>
      <c r="K9" s="1" cm="1">
        <f t="array" ref="K9">(100%-EPFEmployee)*TblEmployee[[#This Row],[Basic Salary]]</f>
        <v>5785</v>
      </c>
      <c r="L9" s="1" cm="1">
        <f t="array" ref="L9">(EPFEmployee + EPFEmployer)*TblEmployee[[#This Row],[Basic Salary]]</f>
        <v>1494.9999999999998</v>
      </c>
    </row>
    <row r="10" spans="2:17" x14ac:dyDescent="0.25">
      <c r="B10">
        <v>1017</v>
      </c>
      <c r="C10" t="s">
        <v>39</v>
      </c>
      <c r="D10" t="s">
        <v>9</v>
      </c>
      <c r="E10" t="s">
        <v>16</v>
      </c>
      <c r="G10">
        <v>1015</v>
      </c>
      <c r="H10">
        <v>32</v>
      </c>
      <c r="I10" s="1">
        <v>5500</v>
      </c>
      <c r="J10" s="1">
        <f>TblEmployee[[#This Row],[Basic Salary]]</f>
        <v>5500</v>
      </c>
      <c r="K10" s="1" cm="1">
        <f t="array" ref="K10">(100%-EPFEmployee)*TblEmployee[[#This Row],[Basic Salary]]</f>
        <v>4895</v>
      </c>
      <c r="L10" s="1" cm="1">
        <f t="array" ref="L10">(EPFEmployee + EPFEmployer)*TblEmployee[[#This Row],[Basic Salary]]</f>
        <v>1265</v>
      </c>
    </row>
    <row r="11" spans="2:17" x14ac:dyDescent="0.25">
      <c r="B11">
        <v>1020</v>
      </c>
      <c r="C11" t="s">
        <v>40</v>
      </c>
      <c r="D11" t="s">
        <v>9</v>
      </c>
      <c r="E11" t="s">
        <v>19</v>
      </c>
      <c r="F11" t="s">
        <v>11</v>
      </c>
      <c r="G11">
        <v>1028</v>
      </c>
      <c r="H11">
        <v>28</v>
      </c>
      <c r="I11" s="1">
        <v>5600</v>
      </c>
      <c r="J11" s="1">
        <f>TblEmployee[[#This Row],[Basic Salary]]</f>
        <v>5600</v>
      </c>
      <c r="K11" s="1" cm="1">
        <f t="array" ref="K11">(100%-EPFEmployee)*TblEmployee[[#This Row],[Basic Salary]]</f>
        <v>4984</v>
      </c>
      <c r="L11" s="1" cm="1">
        <f t="array" ref="L11">(EPFEmployee + EPFEmployer)*TblEmployee[[#This Row],[Basic Salary]]</f>
        <v>1288</v>
      </c>
    </row>
    <row r="12" spans="2:17" x14ac:dyDescent="0.25">
      <c r="B12">
        <v>1022</v>
      </c>
      <c r="C12" t="s">
        <v>41</v>
      </c>
      <c r="D12" t="s">
        <v>9</v>
      </c>
      <c r="E12" t="s">
        <v>18</v>
      </c>
      <c r="F12" t="s">
        <v>21</v>
      </c>
      <c r="G12">
        <v>1015</v>
      </c>
      <c r="H12">
        <v>30</v>
      </c>
      <c r="I12" s="1">
        <v>5780</v>
      </c>
      <c r="J12" s="1">
        <f>TblEmployee[[#This Row],[Basic Salary]]</f>
        <v>5780</v>
      </c>
      <c r="K12" s="1" cm="1">
        <f t="array" ref="K12">(100%-EPFEmployee)*TblEmployee[[#This Row],[Basic Salary]]</f>
        <v>5144.2</v>
      </c>
      <c r="L12" s="1" cm="1">
        <f t="array" ref="L12">(EPFEmployee + EPFEmployer)*TblEmployee[[#This Row],[Basic Salary]]</f>
        <v>1329.3999999999999</v>
      </c>
    </row>
    <row r="13" spans="2:17" x14ac:dyDescent="0.25">
      <c r="B13">
        <v>1028</v>
      </c>
      <c r="C13" t="s">
        <v>42</v>
      </c>
      <c r="D13" t="s">
        <v>12</v>
      </c>
      <c r="E13" t="s">
        <v>19</v>
      </c>
      <c r="F13" t="s">
        <v>21</v>
      </c>
      <c r="G13">
        <v>1015</v>
      </c>
      <c r="H13">
        <v>25</v>
      </c>
      <c r="I13" s="1">
        <v>4325</v>
      </c>
      <c r="J13" s="1">
        <f>TblEmployee[[#This Row],[Basic Salary]]</f>
        <v>4325</v>
      </c>
      <c r="K13" s="1" cm="1">
        <f t="array" ref="K13">(100%-EPFEmployee)*TblEmployee[[#This Row],[Basic Salary]]</f>
        <v>3849.25</v>
      </c>
      <c r="L13" s="1" cm="1">
        <f t="array" ref="L13">(EPFEmployee + EPFEmployer)*TblEmployee[[#This Row],[Basic Salary]]</f>
        <v>994.74999999999989</v>
      </c>
    </row>
    <row r="14" spans="2:17" x14ac:dyDescent="0.25">
      <c r="B14">
        <v>1030</v>
      </c>
      <c r="C14" t="s">
        <v>43</v>
      </c>
      <c r="D14" t="s">
        <v>9</v>
      </c>
      <c r="E14" t="s">
        <v>14</v>
      </c>
      <c r="F14" t="s">
        <v>22</v>
      </c>
      <c r="G14">
        <v>1002</v>
      </c>
      <c r="H14">
        <v>27</v>
      </c>
      <c r="I14" s="1">
        <v>4340</v>
      </c>
      <c r="J14" s="1">
        <f>TblEmployee[[#This Row],[Basic Salary]]</f>
        <v>4340</v>
      </c>
      <c r="K14" s="1" cm="1">
        <f t="array" ref="K14">(100%-EPFEmployee)*TblEmployee[[#This Row],[Basic Salary]]</f>
        <v>3862.6</v>
      </c>
      <c r="L14" s="1" cm="1">
        <f t="array" ref="L14">(EPFEmployee + EPFEmployer)*TblEmployee[[#This Row],[Basic Salary]]</f>
        <v>998.19999999999993</v>
      </c>
    </row>
    <row r="15" spans="2:17" x14ac:dyDescent="0.25">
      <c r="B15">
        <v>1032</v>
      </c>
      <c r="C15" t="s">
        <v>44</v>
      </c>
      <c r="D15" t="s">
        <v>12</v>
      </c>
      <c r="E15" t="s">
        <v>19</v>
      </c>
      <c r="F15" t="s">
        <v>21</v>
      </c>
      <c r="G15">
        <v>1015</v>
      </c>
      <c r="H15">
        <v>26</v>
      </c>
      <c r="I15" s="1">
        <v>5345</v>
      </c>
      <c r="J15" s="1">
        <f>TblEmployee[[#This Row],[Basic Salary]]</f>
        <v>5345</v>
      </c>
      <c r="K15" s="1" cm="1">
        <f t="array" ref="K15">(100%-EPFEmployee)*TblEmployee[[#This Row],[Basic Salary]]</f>
        <v>4757.05</v>
      </c>
      <c r="L15" s="1" cm="1">
        <f t="array" ref="L15">(EPFEmployee + EPFEmployer)*TblEmployee[[#This Row],[Basic Salary]]</f>
        <v>1229.3499999999999</v>
      </c>
    </row>
    <row r="17" spans="4:6" x14ac:dyDescent="0.25">
      <c r="E17">
        <f>COUNTIF(TblEmployee[Department],"=FN")</f>
        <v>3</v>
      </c>
      <c r="F17" t="str">
        <f ca="1">_xlfn.FORMULATEXT(E17)</f>
        <v>=COUNTIF(TblEmployee[Department],"=FN")</v>
      </c>
    </row>
    <row r="18" spans="4:6" x14ac:dyDescent="0.25">
      <c r="E18">
        <f>COUNTIF(TblEmployee[Department],"FN")</f>
        <v>3</v>
      </c>
      <c r="F18" t="str">
        <f ca="1">_xlfn.FORMULATEXT(E18)</f>
        <v>=COUNTIF(TblEmployee[Department],"FN")</v>
      </c>
    </row>
    <row r="19" spans="4:6" x14ac:dyDescent="0.25">
      <c r="D19" t="s">
        <v>16</v>
      </c>
      <c r="E19">
        <f>COUNTIF(TblEmployee[Department],D19)</f>
        <v>1</v>
      </c>
      <c r="F19" t="str">
        <f ca="1">_xlfn.FORMULATEXT(E19)</f>
        <v>=COUNTIF(TblEmployee[Department],D19)</v>
      </c>
    </row>
  </sheetData>
  <conditionalFormatting sqref="H3:H15">
    <cfRule type="cellIs" dxfId="2" priority="2" operator="greaterThanOrEqual">
      <formula>35</formula>
    </cfRule>
    <cfRule type="cellIs" dxfId="1" priority="3" operator="lessThan">
      <formula>25</formula>
    </cfRule>
  </conditionalFormatting>
  <conditionalFormatting sqref="J3:J15">
    <cfRule type="dataBar" priority="5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{551EBBE4-A54A-49C9-AF69-98F36FDBDD1C}</x14:id>
        </ext>
      </extLst>
    </cfRule>
  </conditionalFormatting>
  <conditionalFormatting sqref="B3:B15">
    <cfRule type="duplicateValues" dxfId="0" priority="6"/>
  </conditionalFormatting>
  <dataValidations count="6">
    <dataValidation type="whole" allowBlank="1" showInputMessage="1" showErrorMessage="1" errorTitle="Age Error" error="Invalid Employee Age!" prompt="Valid employee age in Malaysia is between 16 to 60 (Inclusive)" sqref="H3:H15" xr:uid="{A58598E0-F599-4282-817E-BA30BC5605CB}">
      <formula1>16</formula1>
      <formula2>60</formula2>
    </dataValidation>
    <dataValidation type="decimal" operator="greaterThanOrEqual" allowBlank="1" showInputMessage="1" showErrorMessage="1" errorTitle="Salary Error" error="Invalid Basic Salary!" prompt="Minimum Salary in Malaysia is $1500" sqref="I3:I15" xr:uid="{1517B1E7-D331-4E21-86D6-DD2832C467F9}">
      <formula1>1500</formula1>
    </dataValidation>
    <dataValidation type="list" allowBlank="1" showInputMessage="1" showErrorMessage="1" errorTitle="Gender Code Error" error="Invalid Gender Code!" prompt="M=Male_x000a_F=Female_x000a_O=Others" sqref="D3:D15" xr:uid="{042576D6-0041-488F-8ED7-0E46499397AF}">
      <formula1>"M,F,O"</formula1>
    </dataValidation>
    <dataValidation type="list" allowBlank="1" showInputMessage="1" showErrorMessage="1" sqref="E3:E15" xr:uid="{A5B663B7-15FC-42F0-81DE-F6C8BBF8046E}">
      <formula1>INDIRECT("TblDepartment[DID]")</formula1>
    </dataValidation>
    <dataValidation type="list" allowBlank="1" showInputMessage="1" showErrorMessage="1" sqref="F3:F15" xr:uid="{E5D78F19-BFE6-41F9-9F8F-A72309C27971}">
      <formula1>INDIRECT("TblRace[Race Name]")</formula1>
    </dataValidation>
    <dataValidation type="list" allowBlank="1" showInputMessage="1" showErrorMessage="1" sqref="G3:G15" xr:uid="{B96A2D73-C536-422A-B4F4-A32AFAA43901}">
      <formula1>INDIRECT("TblEmployee[EID]")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1EBBE4-A54A-49C9-AF69-98F36FDBDD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AE160-CF74-438F-985D-8F3E4824E2EF}">
  <sheetPr codeName="Sheet3"/>
  <dimension ref="B3:K10"/>
  <sheetViews>
    <sheetView zoomScale="160" zoomScaleNormal="160" workbookViewId="0">
      <selection activeCell="E5" sqref="E5"/>
    </sheetView>
  </sheetViews>
  <sheetFormatPr defaultRowHeight="15" x14ac:dyDescent="0.25"/>
  <cols>
    <col min="1" max="1" width="6.85546875" customWidth="1"/>
    <col min="2" max="2" width="4.140625" bestFit="1" customWidth="1"/>
    <col min="3" max="3" width="24.5703125" customWidth="1"/>
    <col min="4" max="4" width="21.7109375" bestFit="1" customWidth="1"/>
    <col min="5" max="5" width="5.140625" bestFit="1" customWidth="1"/>
    <col min="6" max="6" width="17.140625" customWidth="1"/>
    <col min="8" max="8" width="31.5703125" bestFit="1" customWidth="1"/>
    <col min="9" max="9" width="1.85546875" customWidth="1"/>
    <col min="10" max="10" width="3.42578125" customWidth="1"/>
    <col min="11" max="11" width="11.140625" customWidth="1"/>
  </cols>
  <sheetData>
    <row r="3" spans="2:11" x14ac:dyDescent="0.25">
      <c r="B3" t="s">
        <v>13</v>
      </c>
      <c r="C3" t="s">
        <v>23</v>
      </c>
      <c r="D3" t="s">
        <v>32</v>
      </c>
      <c r="E3" t="s">
        <v>31</v>
      </c>
      <c r="F3" t="s">
        <v>48</v>
      </c>
      <c r="K3" t="s">
        <v>20</v>
      </c>
    </row>
    <row r="4" spans="2:11" x14ac:dyDescent="0.25">
      <c r="B4" t="s">
        <v>14</v>
      </c>
      <c r="C4" t="s">
        <v>24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K4" t="s">
        <v>21</v>
      </c>
    </row>
    <row r="5" spans="2:11" x14ac:dyDescent="0.25">
      <c r="B5" t="s">
        <v>15</v>
      </c>
      <c r="C5" t="s">
        <v>25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K5" t="s">
        <v>11</v>
      </c>
    </row>
    <row r="6" spans="2:11" x14ac:dyDescent="0.25">
      <c r="B6" t="s">
        <v>10</v>
      </c>
      <c r="C6" t="s">
        <v>26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K6" t="s">
        <v>22</v>
      </c>
    </row>
    <row r="7" spans="2:11" x14ac:dyDescent="0.25">
      <c r="B7" t="s">
        <v>16</v>
      </c>
      <c r="C7" t="s">
        <v>27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  <c r="G7">
        <f>COUNTA(B4:B10)</f>
        <v>7</v>
      </c>
      <c r="H7" t="str">
        <f ca="1">_xlfn.FORMULATEXT(G7)</f>
        <v>=COUNTA(B4:B10)</v>
      </c>
    </row>
    <row r="8" spans="2:11" x14ac:dyDescent="0.25">
      <c r="B8" t="s">
        <v>17</v>
      </c>
      <c r="C8" t="s">
        <v>28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  <c r="G8">
        <f>COUNTA(Departments)</f>
        <v>1</v>
      </c>
      <c r="H8" t="str">
        <f ca="1">_xlfn.FORMULATEXT(G8)</f>
        <v>=COUNTA(Departments)</v>
      </c>
    </row>
    <row r="9" spans="2:11" x14ac:dyDescent="0.25">
      <c r="B9" t="s">
        <v>18</v>
      </c>
      <c r="C9" t="s">
        <v>29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  <c r="G9">
        <f>COUNTA(TblDepartment[#Data])</f>
        <v>35</v>
      </c>
      <c r="H9" t="str">
        <f ca="1">_xlfn.FORMULATEXT(G9)</f>
        <v>=COUNTA(TblDepartment[#Data])</v>
      </c>
    </row>
    <row r="10" spans="2:11" x14ac:dyDescent="0.25">
      <c r="B10" t="s">
        <v>19</v>
      </c>
      <c r="C10" t="s">
        <v>30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  <c r="G10">
        <f>COUNTA(TblDepartment[])</f>
        <v>35</v>
      </c>
      <c r="H10" t="str">
        <f ca="1">_xlfn.FORMULATEXT(G10)</f>
        <v>=COUNTA(TblDepartment)</v>
      </c>
    </row>
  </sheetData>
  <dataValidations count="1">
    <dataValidation type="list" allowBlank="1" showInputMessage="1" showErrorMessage="1" sqref="E4:E10" xr:uid="{177D5935-9B39-4715-9911-4C1C407C5862}">
      <formula1>INDIRECT("TblEmployee[EID]")</formula1>
    </dataValidation>
  </dataValidation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C652-8D95-4A16-943A-20B9142B22BB}">
  <sheetPr codeName="Sheet4"/>
  <dimension ref="E10"/>
  <sheetViews>
    <sheetView zoomScale="160" zoomScaleNormal="160" workbookViewId="0">
      <selection activeCell="H15" sqref="H15"/>
    </sheetView>
  </sheetViews>
  <sheetFormatPr defaultRowHeight="15" x14ac:dyDescent="0.25"/>
  <sheetData>
    <row r="10" spans="5:5" x14ac:dyDescent="0.25">
      <c r="E10" t="s">
        <v>49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0DFA-B933-42CC-B334-F95EDD5D31BD}">
  <sheetPr codeName="Sheet5"/>
  <dimension ref="A3:B10"/>
  <sheetViews>
    <sheetView workbookViewId="0">
      <selection activeCell="B5" sqref="B5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3" spans="1:2" x14ac:dyDescent="0.25">
      <c r="A3" s="3" t="s">
        <v>50</v>
      </c>
      <c r="B3" t="s">
        <v>52</v>
      </c>
    </row>
    <row r="4" spans="1:2" x14ac:dyDescent="0.25">
      <c r="A4" s="4" t="s">
        <v>14</v>
      </c>
      <c r="B4" s="5">
        <v>4826.666666666667</v>
      </c>
    </row>
    <row r="5" spans="1:2" x14ac:dyDescent="0.25">
      <c r="A5" s="4" t="s">
        <v>15</v>
      </c>
      <c r="B5" s="5">
        <v>4700</v>
      </c>
    </row>
    <row r="6" spans="1:2" x14ac:dyDescent="0.25">
      <c r="A6" s="4" t="s">
        <v>10</v>
      </c>
      <c r="B6" s="5">
        <v>5291</v>
      </c>
    </row>
    <row r="7" spans="1:2" x14ac:dyDescent="0.25">
      <c r="A7" s="4" t="s">
        <v>16</v>
      </c>
      <c r="B7" s="5">
        <v>5500</v>
      </c>
    </row>
    <row r="8" spans="1:2" x14ac:dyDescent="0.25">
      <c r="A8" s="4" t="s">
        <v>18</v>
      </c>
      <c r="B8" s="5">
        <v>5780</v>
      </c>
    </row>
    <row r="9" spans="1:2" x14ac:dyDescent="0.25">
      <c r="A9" s="4" t="s">
        <v>19</v>
      </c>
      <c r="B9" s="5">
        <v>5090</v>
      </c>
    </row>
    <row r="10" spans="1:2" x14ac:dyDescent="0.25">
      <c r="A10" s="4" t="s">
        <v>51</v>
      </c>
      <c r="B10" s="5">
        <v>5156.0714285714284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685A-EC58-45A8-98DE-97051C0FED5B}">
  <sheetPr codeName="Sheet6"/>
  <dimension ref="B3:C10"/>
  <sheetViews>
    <sheetView workbookViewId="0">
      <selection activeCell="C5" sqref="C5"/>
    </sheetView>
  </sheetViews>
  <sheetFormatPr defaultRowHeight="15" x14ac:dyDescent="0.25"/>
  <cols>
    <col min="2" max="2" width="23.85546875" bestFit="1" customWidth="1"/>
    <col min="3" max="3" width="21.5703125" bestFit="1" customWidth="1"/>
  </cols>
  <sheetData>
    <row r="3" spans="2:3" x14ac:dyDescent="0.25">
      <c r="B3" s="3" t="s">
        <v>50</v>
      </c>
      <c r="C3" t="s">
        <v>52</v>
      </c>
    </row>
    <row r="4" spans="2:3" x14ac:dyDescent="0.25">
      <c r="B4" s="4" t="s">
        <v>24</v>
      </c>
      <c r="C4" s="5">
        <v>4826.666666666667</v>
      </c>
    </row>
    <row r="5" spans="2:3" x14ac:dyDescent="0.25">
      <c r="B5" s="4" t="s">
        <v>25</v>
      </c>
      <c r="C5" s="5">
        <v>4700</v>
      </c>
    </row>
    <row r="6" spans="2:3" x14ac:dyDescent="0.25">
      <c r="B6" s="4" t="s">
        <v>26</v>
      </c>
      <c r="C6" s="5">
        <v>5291</v>
      </c>
    </row>
    <row r="7" spans="2:3" x14ac:dyDescent="0.25">
      <c r="B7" s="4" t="s">
        <v>27</v>
      </c>
      <c r="C7" s="5">
        <v>5500</v>
      </c>
    </row>
    <row r="8" spans="2:3" x14ac:dyDescent="0.25">
      <c r="B8" s="4" t="s">
        <v>29</v>
      </c>
      <c r="C8" s="5">
        <v>5780</v>
      </c>
    </row>
    <row r="9" spans="2:3" x14ac:dyDescent="0.25">
      <c r="B9" s="4" t="s">
        <v>30</v>
      </c>
      <c r="C9" s="5">
        <v>5090</v>
      </c>
    </row>
    <row r="10" spans="2:3" x14ac:dyDescent="0.25">
      <c r="B10" s="4" t="s">
        <v>51</v>
      </c>
      <c r="C10" s="5">
        <v>5156.0714285714284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3F38B8E2-9869-4F7B-A2A4-E6F62294E636}">
  <ds:schemaRefs/>
</ds:datastoreItem>
</file>

<file path=customXml/itemProps2.xml><?xml version="1.0" encoding="utf-8"?>
<ds:datastoreItem xmlns:ds="http://schemas.openxmlformats.org/officeDocument/2006/customXml" ds:itemID="{4A786FA7-18F4-4E70-BE2A-BFBD460A061E}">
  <ds:schemaRefs/>
</ds:datastoreItem>
</file>

<file path=customXml/itemProps3.xml><?xml version="1.0" encoding="utf-8"?>
<ds:datastoreItem xmlns:ds="http://schemas.openxmlformats.org/officeDocument/2006/customXml" ds:itemID="{2D28C99B-3523-49BE-AEA4-D8B31244CAE2}">
  <ds:schemaRefs/>
</ds:datastoreItem>
</file>

<file path=customXml/itemProps4.xml><?xml version="1.0" encoding="utf-8"?>
<ds:datastoreItem xmlns:ds="http://schemas.openxmlformats.org/officeDocument/2006/customXml" ds:itemID="{30F2EE7A-D6FC-4F81-A9F5-974396BA0730}">
  <ds:schemaRefs/>
</ds:datastoreItem>
</file>

<file path=customXml/itemProps5.xml><?xml version="1.0" encoding="utf-8"?>
<ds:datastoreItem xmlns:ds="http://schemas.openxmlformats.org/officeDocument/2006/customXml" ds:itemID="{26E6D06F-E116-46F7-9705-38A3CB192E04}">
  <ds:schemaRefs/>
</ds:datastoreItem>
</file>

<file path=customXml/itemProps6.xml><?xml version="1.0" encoding="utf-8"?>
<ds:datastoreItem xmlns:ds="http://schemas.openxmlformats.org/officeDocument/2006/customXml" ds:itemID="{BCABAEE9-EF36-4B95-9D30-5ED1B82EDF8A}">
  <ds:schemaRefs/>
</ds:datastoreItem>
</file>

<file path=customXml/itemProps7.xml><?xml version="1.0" encoding="utf-8"?>
<ds:datastoreItem xmlns:ds="http://schemas.openxmlformats.org/officeDocument/2006/customXml" ds:itemID="{94A21824-AAE5-4B16-B216-63EF107DAB35}">
  <ds:schemaRefs/>
</ds:datastoreItem>
</file>

<file path=customXml/itemProps8.xml><?xml version="1.0" encoding="utf-8"?>
<ds:datastoreItem xmlns:ds="http://schemas.openxmlformats.org/officeDocument/2006/customXml" ds:itemID="{B4D2FFEC-8A8C-483B-AE4F-38EDB8A87716}">
  <ds:schemaRefs/>
</ds:datastoreItem>
</file>

<file path=customXml/itemProps9.xml><?xml version="1.0" encoding="utf-8"?>
<ds:datastoreItem xmlns:ds="http://schemas.openxmlformats.org/officeDocument/2006/customXml" ds:itemID="{28BB6942-279D-4463-A669-F7A13307872F}">
  <ds:schemaRefs/>
</ds:datastoreItem>
</file>

<file path=customXml/itemProps10.xml><?xml version="1.0" encoding="utf-8"?>
<ds:datastoreItem xmlns:ds="http://schemas.openxmlformats.org/officeDocument/2006/customXml" ds:itemID="{33E6388D-E9D3-4405-92A9-DE015DEA743B}">
  <ds:schemaRefs/>
</ds:datastoreItem>
</file>

<file path=customXml/itemProps11.xml><?xml version="1.0" encoding="utf-8"?>
<ds:datastoreItem xmlns:ds="http://schemas.openxmlformats.org/officeDocument/2006/customXml" ds:itemID="{9055ED7D-A3AD-44DF-A997-51DAE01E3FAD}">
  <ds:schemaRefs/>
</ds:datastoreItem>
</file>

<file path=customXml/itemProps12.xml><?xml version="1.0" encoding="utf-8"?>
<ds:datastoreItem xmlns:ds="http://schemas.openxmlformats.org/officeDocument/2006/customXml" ds:itemID="{7140C8A5-77AC-4109-971A-DBBF4872B89D}">
  <ds:schemaRefs/>
</ds:datastoreItem>
</file>

<file path=customXml/itemProps13.xml><?xml version="1.0" encoding="utf-8"?>
<ds:datastoreItem xmlns:ds="http://schemas.openxmlformats.org/officeDocument/2006/customXml" ds:itemID="{88F34AF9-359A-4279-805F-97CAEB2B807F}">
  <ds:schemaRefs/>
</ds:datastoreItem>
</file>

<file path=customXml/itemProps14.xml><?xml version="1.0" encoding="utf-8"?>
<ds:datastoreItem xmlns:ds="http://schemas.openxmlformats.org/officeDocument/2006/customXml" ds:itemID="{6E338E29-759D-4F37-B066-F57313840EF8}">
  <ds:schemaRefs/>
</ds:datastoreItem>
</file>

<file path=customXml/itemProps15.xml><?xml version="1.0" encoding="utf-8"?>
<ds:datastoreItem xmlns:ds="http://schemas.openxmlformats.org/officeDocument/2006/customXml" ds:itemID="{92D8D454-20E4-417D-B5F9-5CFEBF506879}">
  <ds:schemaRefs/>
</ds:datastoreItem>
</file>

<file path=customXml/itemProps16.xml><?xml version="1.0" encoding="utf-8"?>
<ds:datastoreItem xmlns:ds="http://schemas.openxmlformats.org/officeDocument/2006/customXml" ds:itemID="{05501D52-6168-4E27-811C-F20A3DBFED5B}">
  <ds:schemaRefs/>
</ds:datastoreItem>
</file>

<file path=customXml/itemProps17.xml><?xml version="1.0" encoding="utf-8"?>
<ds:datastoreItem xmlns:ds="http://schemas.openxmlformats.org/officeDocument/2006/customXml" ds:itemID="{CBB1E02A-B2DD-41DE-9E86-F594470031AD}">
  <ds:schemaRefs/>
</ds:datastoreItem>
</file>

<file path=customXml/itemProps18.xml><?xml version="1.0" encoding="utf-8"?>
<ds:datastoreItem xmlns:ds="http://schemas.openxmlformats.org/officeDocument/2006/customXml" ds:itemID="{2D37B36C-6186-4EBC-B1A0-0956E76B41D1}">
  <ds:schemaRefs/>
</ds:datastoreItem>
</file>

<file path=customXml/itemProps19.xml><?xml version="1.0" encoding="utf-8"?>
<ds:datastoreItem xmlns:ds="http://schemas.openxmlformats.org/officeDocument/2006/customXml" ds:itemID="{92834353-8741-4479-8E9D-E282A802C2CB}">
  <ds:schemaRefs/>
</ds:datastoreItem>
</file>

<file path=customXml/itemProps20.xml><?xml version="1.0" encoding="utf-8"?>
<ds:datastoreItem xmlns:ds="http://schemas.openxmlformats.org/officeDocument/2006/customXml" ds:itemID="{25B9CAAA-62BC-4422-B757-FF1F4DF5C52F}">
  <ds:schemaRefs/>
</ds:datastoreItem>
</file>

<file path=customXml/itemProps21.xml><?xml version="1.0" encoding="utf-8"?>
<ds:datastoreItem xmlns:ds="http://schemas.openxmlformats.org/officeDocument/2006/customXml" ds:itemID="{912AF666-6B71-400A-8BD7-D53B30F04E9D}">
  <ds:schemaRefs/>
</ds:datastoreItem>
</file>

<file path=customXml/itemProps22.xml><?xml version="1.0" encoding="utf-8"?>
<ds:datastoreItem xmlns:ds="http://schemas.openxmlformats.org/officeDocument/2006/customXml" ds:itemID="{45A5B84F-E93B-45C3-8784-1F2FEB62CF60}">
  <ds:schemaRefs/>
</ds:datastoreItem>
</file>

<file path=customXml/itemProps23.xml><?xml version="1.0" encoding="utf-8"?>
<ds:datastoreItem xmlns:ds="http://schemas.openxmlformats.org/officeDocument/2006/customXml" ds:itemID="{77C45B66-93E6-4D2B-875F-E77BBF02AD42}">
  <ds:schemaRefs/>
</ds:datastoreItem>
</file>

<file path=customXml/itemProps24.xml><?xml version="1.0" encoding="utf-8"?>
<ds:datastoreItem xmlns:ds="http://schemas.openxmlformats.org/officeDocument/2006/customXml" ds:itemID="{A7B39569-2C0C-47B2-AA88-46B221CE6C77}">
  <ds:schemaRefs/>
</ds:datastoreItem>
</file>

<file path=customXml/itemProps25.xml><?xml version="1.0" encoding="utf-8"?>
<ds:datastoreItem xmlns:ds="http://schemas.openxmlformats.org/officeDocument/2006/customXml" ds:itemID="{9A4E415A-70F1-42F3-BDBE-A6F3A73EF6DA}">
  <ds:schemaRefs/>
</ds:datastoreItem>
</file>

<file path=customXml/itemProps26.xml><?xml version="1.0" encoding="utf-8"?>
<ds:datastoreItem xmlns:ds="http://schemas.openxmlformats.org/officeDocument/2006/customXml" ds:itemID="{9D0D9C1E-3003-4A85-8E11-6775033A420A}">
  <ds:schemaRefs/>
</ds:datastoreItem>
</file>

<file path=customXml/itemProps27.xml><?xml version="1.0" encoding="utf-8"?>
<ds:datastoreItem xmlns:ds="http://schemas.openxmlformats.org/officeDocument/2006/customXml" ds:itemID="{A0B22DD4-FE47-41E7-AB5A-DDDDB145C679}">
  <ds:schemaRefs/>
</ds:datastoreItem>
</file>

<file path=customXml/itemProps28.xml><?xml version="1.0" encoding="utf-8"?>
<ds:datastoreItem xmlns:ds="http://schemas.openxmlformats.org/officeDocument/2006/customXml" ds:itemID="{E6674EDE-35DA-4E04-B87D-A6023204789F}">
  <ds:schemaRefs/>
</ds:datastoreItem>
</file>

<file path=customXml/itemProps29.xml><?xml version="1.0" encoding="utf-8"?>
<ds:datastoreItem xmlns:ds="http://schemas.openxmlformats.org/officeDocument/2006/customXml" ds:itemID="{BFA15758-C61B-4245-8FF9-3793F923CA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Gender Distribution</vt:lpstr>
      <vt:lpstr>TblMovies</vt:lpstr>
      <vt:lpstr>Books</vt:lpstr>
      <vt:lpstr>student</vt:lpstr>
      <vt:lpstr>Sales</vt:lpstr>
      <vt:lpstr>ExchangeRate</vt:lpstr>
      <vt:lpstr>Client</vt:lpstr>
      <vt:lpstr>Employee</vt:lpstr>
      <vt:lpstr>Tables</vt:lpstr>
      <vt:lpstr>Cardinality</vt:lpstr>
      <vt:lpstr>Pivot Table</vt:lpstr>
      <vt:lpstr>Power 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2023-02-22T01:31:29Z</dcterms:created>
  <dcterms:modified xsi:type="dcterms:W3CDTF">2023-02-24T03:52:42Z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708b3277-64e3-4bc5-8973-1d5fdfb40ae2</vt:lpwstr>
  </property>
</Properties>
</file>