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XL8001\Day3\"/>
    </mc:Choice>
  </mc:AlternateContent>
  <xr:revisionPtr revIDLastSave="0" documentId="13_ncr:1_{F3DC0B23-4D0E-4960-B24E-2B3E65D88E13}" xr6:coauthVersionLast="47" xr6:coauthVersionMax="47" xr10:uidLastSave="{00000000-0000-0000-0000-000000000000}"/>
  <bookViews>
    <workbookView xWindow="-120" yWindow="-120" windowWidth="20730" windowHeight="11760" tabRatio="797" activeTab="3" xr2:uid="{7428FE5E-9AF6-452D-BC67-B063DEB1D2FE}"/>
  </bookViews>
  <sheets>
    <sheet name="Employee" sheetId="32" r:id="rId1"/>
    <sheet name="Tables" sheetId="12" r:id="rId2"/>
    <sheet name="Housing Loan" sheetId="33" r:id="rId3"/>
    <sheet name="Merge Data" sheetId="34" r:id="rId4"/>
    <sheet name="Data Entry" sheetId="13" state="hidden" r:id="rId5"/>
    <sheet name="Data Entry (1)" sheetId="14" state="hidden" r:id="rId6"/>
    <sheet name="Data Entry (2)" sheetId="15" state="hidden" r:id="rId7"/>
  </sheets>
  <definedNames>
    <definedName name="Countries">Tables!$J$9:$J$13</definedName>
    <definedName name="DeliveryBy" localSheetId="4">'Data Entry'!$C$9</definedName>
    <definedName name="DeliveryBy" localSheetId="5">'Data Entry (1)'!$C$11</definedName>
    <definedName name="DeliveryBy" localSheetId="6">'Data Entry (2)'!$C$11</definedName>
    <definedName name="Destination" localSheetId="4">'Data Entry'!$C$11</definedName>
    <definedName name="Destination" localSheetId="5">'Data Entry (1)'!$C$13</definedName>
    <definedName name="Destination" localSheetId="6">'Data Entry (2)'!$C$13</definedName>
    <definedName name="Discount" localSheetId="4">'Data Entry'!$C$5</definedName>
    <definedName name="Discount" localSheetId="5">'Data Entry (1)'!$C$7</definedName>
    <definedName name="Discount" localSheetId="6">'Data Entry (2)'!$C$7</definedName>
    <definedName name="EPFEmployee">11%</definedName>
    <definedName name="EPFEmployer">EPFEmployee + 1%</definedName>
    <definedName name="GST?" localSheetId="4">'Data Entry'!$C$7</definedName>
    <definedName name="GST?" localSheetId="5">'Data Entry (1)'!$C$9</definedName>
    <definedName name="GST?" localSheetId="6">'Data Entry (2)'!$C$9</definedName>
    <definedName name="ProductList">#REF!</definedName>
    <definedName name="Quantity" localSheetId="4">'Data Entry'!$C$3</definedName>
    <definedName name="Quantity" localSheetId="5">'Data Entry (1)'!$C$5</definedName>
    <definedName name="Quantity" localSheetId="6">'Data Entry (2)'!$C$5</definedName>
    <definedName name="SubTotal1" localSheetId="4">'Data Entry'!$C$4</definedName>
    <definedName name="SubTotal1" localSheetId="5">'Data Entry (1)'!$C$6</definedName>
    <definedName name="SubTotal1" localSheetId="6">'Data Entry (2)'!$C$6</definedName>
    <definedName name="SubTotal2" localSheetId="4">'Data Entry'!$C$6</definedName>
    <definedName name="SubTotal2" localSheetId="5">'Data Entry (1)'!$C$8</definedName>
    <definedName name="SubTotal2" localSheetId="6">'Data Entry (2)'!$C$8</definedName>
    <definedName name="SubTotal3" localSheetId="4">'Data Entry'!$C$8</definedName>
    <definedName name="SubTotal3" localSheetId="5">'Data Entry (1)'!$C$10</definedName>
    <definedName name="SubTotal3" localSheetId="6">'Data Entry (2)'!$C$10</definedName>
    <definedName name="SubTotal4" localSheetId="4">'Data Entry'!$C$10</definedName>
    <definedName name="SubTotal4" localSheetId="5">'Data Entry (1)'!$C$12</definedName>
    <definedName name="SubTotal4" localSheetId="6">'Data Entry (2)'!$C$12</definedName>
    <definedName name="Total" localSheetId="4">'Data Entry'!$C$12</definedName>
    <definedName name="Total" localSheetId="5">'Data Entry (1)'!$C$14</definedName>
    <definedName name="Total" localSheetId="6">'Data Entry (2)'!$C$14</definedName>
    <definedName name="UnitPrice" localSheetId="4">'Data Entry'!$C$2</definedName>
    <definedName name="UnitPrice" localSheetId="5">'Data Entry (1)'!$C$4</definedName>
    <definedName name="UnitPrice" localSheetId="6">'Data Entry (2)'!$C$4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2" l="1"/>
  <c r="D9" i="12"/>
  <c r="F8" i="12"/>
  <c r="D8" i="12"/>
  <c r="F7" i="12"/>
  <c r="D7" i="12"/>
  <c r="F6" i="12"/>
  <c r="D6" i="12"/>
  <c r="F5" i="12"/>
  <c r="D5" i="12"/>
  <c r="F4" i="12"/>
  <c r="D4" i="12"/>
  <c r="F3" i="12"/>
  <c r="D3" i="12"/>
  <c r="J3" i="32"/>
  <c r="K3" i="32"/>
  <c r="L3" i="32"/>
  <c r="J4" i="32"/>
  <c r="K4" i="32"/>
  <c r="L4" i="32"/>
  <c r="J5" i="32"/>
  <c r="K5" i="32"/>
  <c r="L5" i="32"/>
  <c r="J6" i="32"/>
  <c r="K6" i="32"/>
  <c r="L6" i="32"/>
  <c r="J7" i="32"/>
  <c r="K7" i="32"/>
  <c r="L7" i="32"/>
  <c r="J8" i="32"/>
  <c r="K8" i="32"/>
  <c r="L8" i="32"/>
  <c r="J9" i="32"/>
  <c r="K9" i="32"/>
  <c r="L9" i="32"/>
  <c r="J10" i="32"/>
  <c r="K10" i="32"/>
  <c r="L10" i="32"/>
  <c r="J11" i="32"/>
  <c r="K11" i="32"/>
  <c r="L11" i="32"/>
  <c r="J12" i="32"/>
  <c r="K12" i="32"/>
  <c r="L12" i="32"/>
  <c r="J13" i="32"/>
  <c r="K13" i="32"/>
  <c r="L13" i="32"/>
  <c r="J14" i="32"/>
  <c r="K14" i="32"/>
  <c r="L14" i="32"/>
  <c r="J15" i="32"/>
  <c r="K15" i="32"/>
  <c r="L15" i="32"/>
  <c r="C6" i="15" l="1"/>
  <c r="C8" i="15" s="1"/>
  <c r="C10" i="15" s="1"/>
  <c r="C12" i="15" s="1"/>
  <c r="C14" i="15" s="1"/>
  <c r="C6" i="14"/>
  <c r="C8" i="14" s="1"/>
  <c r="C10" i="14" s="1"/>
  <c r="C12" i="14" s="1"/>
  <c r="C14" i="14" s="1"/>
  <c r="C4" i="13"/>
  <c r="C6" i="13" s="1"/>
  <c r="C8" i="13" s="1"/>
  <c r="C10" i="13" s="1"/>
  <c r="C12" i="13" s="1"/>
</calcChain>
</file>

<file path=xl/sharedStrings.xml><?xml version="1.0" encoding="utf-8"?>
<sst xmlns="http://schemas.openxmlformats.org/spreadsheetml/2006/main" count="151" uniqueCount="88">
  <si>
    <t>By</t>
  </si>
  <si>
    <t>Cost</t>
  </si>
  <si>
    <t>Duration</t>
  </si>
  <si>
    <t>Ship</t>
  </si>
  <si>
    <t>30~40 Days</t>
  </si>
  <si>
    <t>Train</t>
  </si>
  <si>
    <t>10~15 Days</t>
  </si>
  <si>
    <t>Plane</t>
  </si>
  <si>
    <t>2~5 Days</t>
  </si>
  <si>
    <t>Country</t>
  </si>
  <si>
    <t>Tax</t>
  </si>
  <si>
    <t>Japan</t>
  </si>
  <si>
    <t>Singapore</t>
  </si>
  <si>
    <t>Australia</t>
  </si>
  <si>
    <t>Indonesia</t>
  </si>
  <si>
    <t>India</t>
  </si>
  <si>
    <t>Unit Price:</t>
  </si>
  <si>
    <t>Quantity:</t>
  </si>
  <si>
    <t>SubTotal1:</t>
  </si>
  <si>
    <t>Discount:</t>
  </si>
  <si>
    <t>%</t>
  </si>
  <si>
    <t>SubTotal2:</t>
  </si>
  <si>
    <t>GST?:</t>
  </si>
  <si>
    <t>SubTotal3:</t>
  </si>
  <si>
    <t>Delivery By:</t>
  </si>
  <si>
    <t>SubTotal4:</t>
  </si>
  <si>
    <t>Destination:</t>
  </si>
  <si>
    <t>Total:</t>
  </si>
  <si>
    <t>EID</t>
  </si>
  <si>
    <t>Name</t>
  </si>
  <si>
    <t>Gender</t>
  </si>
  <si>
    <t>Department</t>
  </si>
  <si>
    <t>Race</t>
  </si>
  <si>
    <t>Supervisor</t>
  </si>
  <si>
    <t>Age</t>
  </si>
  <si>
    <t>Basic Salary</t>
  </si>
  <si>
    <t>Monthly Salary</t>
  </si>
  <si>
    <t>EPF</t>
  </si>
  <si>
    <t>Tong Sam Pah</t>
  </si>
  <si>
    <t>IT</t>
  </si>
  <si>
    <t>Chinese</t>
  </si>
  <si>
    <t>Yong Tau Foo</t>
  </si>
  <si>
    <t>FN</t>
  </si>
  <si>
    <t>Low Mee</t>
  </si>
  <si>
    <t>Low Shi Fun</t>
  </si>
  <si>
    <t>Ali</t>
  </si>
  <si>
    <t>HR</t>
  </si>
  <si>
    <t>Malay</t>
  </si>
  <si>
    <t>Abu</t>
  </si>
  <si>
    <t>Ahmad</t>
  </si>
  <si>
    <t>Aaron</t>
  </si>
  <si>
    <t>OP</t>
  </si>
  <si>
    <t>Ah Chong</t>
  </si>
  <si>
    <t>SA</t>
  </si>
  <si>
    <t>Azizi</t>
  </si>
  <si>
    <t>RD</t>
  </si>
  <si>
    <t>Shila Hamzah</t>
  </si>
  <si>
    <t>Narayanan</t>
  </si>
  <si>
    <t>Indian</t>
  </si>
  <si>
    <t>Fatimah</t>
  </si>
  <si>
    <t>F</t>
  </si>
  <si>
    <t>M</t>
  </si>
  <si>
    <t>Chart</t>
  </si>
  <si>
    <t>DID</t>
  </si>
  <si>
    <t>Department Name</t>
  </si>
  <si>
    <t># of Employees</t>
  </si>
  <si>
    <t>HID</t>
  </si>
  <si>
    <t>Head</t>
  </si>
  <si>
    <t>Race Name</t>
  </si>
  <si>
    <t>Finance</t>
  </si>
  <si>
    <t>Human Resource</t>
  </si>
  <si>
    <t>Information Technology</t>
  </si>
  <si>
    <t>Operation</t>
  </si>
  <si>
    <t>QA</t>
  </si>
  <si>
    <t>Quality Assurance</t>
  </si>
  <si>
    <t>Research &amp; Development</t>
  </si>
  <si>
    <t>Sales</t>
  </si>
  <si>
    <t>House Price</t>
  </si>
  <si>
    <t>Annual Rate</t>
  </si>
  <si>
    <t>Value</t>
  </si>
  <si>
    <t>Two</t>
  </si>
  <si>
    <t>One</t>
  </si>
  <si>
    <t>Three</t>
  </si>
  <si>
    <t>Five</t>
  </si>
  <si>
    <t>Seven</t>
  </si>
  <si>
    <t>Nine</t>
  </si>
  <si>
    <t>TblPrime</t>
  </si>
  <si>
    <t>TblOdd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</si>
</sst>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;;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ck">
        <color theme="0" tint="-0.499984740745262"/>
      </left>
      <right style="medium">
        <color theme="0" tint="-0.24994659260841701"/>
      </right>
      <top style="thick">
        <color theme="0" tint="-0.499984740745262"/>
      </top>
      <bottom style="medium">
        <color theme="0" tint="-0.24994659260841701"/>
      </bottom>
      <diagonal/>
    </border>
    <border>
      <left style="thick">
        <color theme="0" tint="-0.499984740745262"/>
      </left>
      <right style="medium">
        <color theme="2" tint="-0.24994659260841701"/>
      </right>
      <top style="thick">
        <color theme="0" tint="-0.499984740745262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9" fontId="0" fillId="0" borderId="0" xfId="0" applyNumberFormat="1"/>
    <xf numFmtId="0" fontId="2" fillId="0" borderId="0" xfId="0" applyFont="1" applyAlignment="1">
      <alignment horizontal="right"/>
    </xf>
    <xf numFmtId="0" fontId="0" fillId="2" borderId="2" xfId="0" applyFill="1" applyBorder="1" applyProtection="1">
      <protection locked="0"/>
    </xf>
    <xf numFmtId="0" fontId="0" fillId="2" borderId="1" xfId="0" applyFill="1" applyBorder="1" applyProtection="1">
      <protection locked="0"/>
    </xf>
    <xf numFmtId="164" fontId="0" fillId="0" borderId="0" xfId="0" applyNumberFormat="1"/>
    <xf numFmtId="164" fontId="0" fillId="0" borderId="0" xfId="0" applyNumberFormat="1" applyProtection="1">
      <protection locked="0"/>
    </xf>
    <xf numFmtId="44" fontId="0" fillId="0" borderId="0" xfId="1" applyFont="1" applyProtection="1"/>
    <xf numFmtId="44" fontId="0" fillId="0" borderId="0" xfId="0" applyNumberFormat="1"/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18">
    <dxf>
      <numFmt numFmtId="0" formatCode="General"/>
    </dxf>
    <dxf>
      <numFmt numFmtId="0" formatCode="General"/>
    </dxf>
    <dxf>
      <numFmt numFmtId="13" formatCode="0%"/>
    </dxf>
    <dxf>
      <numFmt numFmtId="13" formatCode="0%"/>
    </dxf>
    <dxf>
      <numFmt numFmtId="34" formatCode="_(&quot;$&quot;* #,##0.00_);_(&quot;$&quot;* \(#,##0.00\);_(&quot;$&quot;* &quot;-&quot;??_);_(@_)"/>
      <protection locked="1" hidden="0"/>
    </dxf>
    <dxf>
      <numFmt numFmtId="34" formatCode="_(&quot;$&quot;* #,##0.00_);_(&quot;$&quot;* \(#,##0.00\);_(&quot;$&quot;* &quot;-&quot;??_);_(@_)"/>
      <protection locked="1" hidden="0"/>
    </dxf>
    <dxf>
      <numFmt numFmtId="34" formatCode="_(&quot;$&quot;* #,##0.00_);_(&quot;$&quot;* \(#,##0.00\);_(&quot;$&quot;* &quot;-&quot;??_);_(@_)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protection locked="1" hidden="0"/>
    </dxf>
    <dxf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GST?" lockText="1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Radio" checked="Checked" firstButton="1" fmlaLink="DeliveryBy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Drop" dropStyle="combo" dx="22" fmlaLink="Destination" fmlaRange="Countries" noThreeD="1" sel="1" val="0"/>
</file>

<file path=xl/ctrlProps/ctrlProp7.xml><?xml version="1.0" encoding="utf-8"?>
<formControlPr xmlns="http://schemas.microsoft.com/office/spreadsheetml/2009/9/main" objectType="Spin" dx="22" fmlaLink="Quantity" max="30000" page="10" val="10"/>
</file>

<file path=xl/ctrlProps/ctrlProp8.xml><?xml version="1.0" encoding="utf-8"?>
<formControlPr xmlns="http://schemas.microsoft.com/office/spreadsheetml/2009/9/main" objectType="Scroll" dx="22" fmlaLink="Discount" horiz="1" max="100" page="10" val="10"/>
</file>

<file path=xl/ctrlProps/ctrlProp9.xml><?xml version="1.0" encoding="utf-8"?>
<formControlPr xmlns="http://schemas.microsoft.com/office/spreadsheetml/2009/9/main" objectType="CheckBox" checked="Checked" fmlaLink="GST?" lockText="1" noThreeD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Radio" checked="Checked" firstButton="1" fmlaLink="DeliveryBy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Drop" dropStyle="combo" dx="22" fmlaLink="Destination" fmlaRange="Countries" noThreeD="1" sel="2" val="0"/>
</file>

<file path=xl/ctrlProps/ctrlProp15.xml><?xml version="1.0" encoding="utf-8"?>
<formControlPr xmlns="http://schemas.microsoft.com/office/spreadsheetml/2009/9/main" objectType="Spin" dx="22" fmlaLink="Quantity" max="30000" page="10" val="6"/>
</file>

<file path=xl/ctrlProps/ctrlProp16.xml><?xml version="1.0" encoding="utf-8"?>
<formControlPr xmlns="http://schemas.microsoft.com/office/spreadsheetml/2009/9/main" objectType="Scroll" dx="22" fmlaLink="Discount" horiz="1" max="100" page="10" val="4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</xdr:row>
          <xdr:rowOff>9525</xdr:rowOff>
        </xdr:from>
        <xdr:to>
          <xdr:col>3</xdr:col>
          <xdr:colOff>9525</xdr:colOff>
          <xdr:row>7</xdr:row>
          <xdr:rowOff>9525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GST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5953</xdr:colOff>
          <xdr:row>8</xdr:row>
          <xdr:rowOff>11906</xdr:rowOff>
        </xdr:from>
        <xdr:to>
          <xdr:col>3</xdr:col>
          <xdr:colOff>0</xdr:colOff>
          <xdr:row>8</xdr:row>
          <xdr:rowOff>1023937</xdr:rowOff>
        </xdr:to>
        <xdr:grpSp>
          <xdr:nvGrpSpPr>
            <xdr:cNvPr id="2" name="Group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pSpPr/>
          </xdr:nvGrpSpPr>
          <xdr:grpSpPr>
            <a:xfrm>
              <a:off x="1309687" y="1613297"/>
              <a:ext cx="1250157" cy="1012031"/>
              <a:chOff x="4036226" y="1724025"/>
              <a:chExt cx="1233486" cy="838200"/>
            </a:xfrm>
          </xdr:grpSpPr>
          <xdr:sp macro="" textlink="">
            <xdr:nvSpPr>
              <xdr:cNvPr id="11266" name="Group Box 2" hidden="1">
                <a:extLst>
                  <a:ext uri="{63B3BB69-23CF-44E3-9099-C40C66FF867C}">
                    <a14:compatExt spid="_x0000_s11266"/>
                  </a:ext>
                  <a:ext uri="{FF2B5EF4-FFF2-40B4-BE49-F238E27FC236}">
                    <a16:creationId xmlns:a16="http://schemas.microsoft.com/office/drawing/2014/main" id="{00000000-0008-0000-0400-0000022C0000}"/>
                  </a:ext>
                </a:extLst>
              </xdr:cNvPr>
              <xdr:cNvSpPr/>
            </xdr:nvSpPr>
            <xdr:spPr bwMode="auto">
              <a:xfrm>
                <a:off x="4036226" y="1724025"/>
                <a:ext cx="1233486" cy="83820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Delivery By</a:t>
                </a:r>
              </a:p>
            </xdr:txBody>
          </xdr:sp>
          <xdr:sp macro="" textlink="">
            <xdr:nvSpPr>
              <xdr:cNvPr id="11267" name="Option Button 3" hidden="1">
                <a:extLst>
                  <a:ext uri="{63B3BB69-23CF-44E3-9099-C40C66FF867C}">
                    <a14:compatExt spid="_x0000_s11267"/>
                  </a:ext>
                  <a:ext uri="{FF2B5EF4-FFF2-40B4-BE49-F238E27FC236}">
                    <a16:creationId xmlns:a16="http://schemas.microsoft.com/office/drawing/2014/main" id="{00000000-0008-0000-0400-0000032C0000}"/>
                  </a:ext>
                </a:extLst>
              </xdr:cNvPr>
              <xdr:cNvSpPr/>
            </xdr:nvSpPr>
            <xdr:spPr bwMode="auto">
              <a:xfrm>
                <a:off x="4249341" y="1831182"/>
                <a:ext cx="645318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Ship</a:t>
                </a:r>
              </a:p>
            </xdr:txBody>
          </xdr:sp>
          <xdr:sp macro="" textlink="">
            <xdr:nvSpPr>
              <xdr:cNvPr id="11268" name="Option Button 4" hidden="1">
                <a:extLst>
                  <a:ext uri="{63B3BB69-23CF-44E3-9099-C40C66FF867C}">
                    <a14:compatExt spid="_x0000_s11268"/>
                  </a:ext>
                  <a:ext uri="{FF2B5EF4-FFF2-40B4-BE49-F238E27FC236}">
                    <a16:creationId xmlns:a16="http://schemas.microsoft.com/office/drawing/2014/main" id="{00000000-0008-0000-0400-0000042C0000}"/>
                  </a:ext>
                </a:extLst>
              </xdr:cNvPr>
              <xdr:cNvSpPr/>
            </xdr:nvSpPr>
            <xdr:spPr bwMode="auto">
              <a:xfrm>
                <a:off x="4249341" y="2045495"/>
                <a:ext cx="4953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Train</a:t>
                </a:r>
              </a:p>
            </xdr:txBody>
          </xdr:sp>
          <xdr:sp macro="" textlink="">
            <xdr:nvSpPr>
              <xdr:cNvPr id="11269" name="Option Button 5" hidden="1">
                <a:extLst>
                  <a:ext uri="{63B3BB69-23CF-44E3-9099-C40C66FF867C}">
                    <a14:compatExt spid="_x0000_s11269"/>
                  </a:ext>
                  <a:ext uri="{FF2B5EF4-FFF2-40B4-BE49-F238E27FC236}">
                    <a16:creationId xmlns:a16="http://schemas.microsoft.com/office/drawing/2014/main" id="{00000000-0008-0000-0400-0000052C0000}"/>
                  </a:ext>
                </a:extLst>
              </xdr:cNvPr>
              <xdr:cNvSpPr/>
            </xdr:nvSpPr>
            <xdr:spPr bwMode="auto">
              <a:xfrm>
                <a:off x="4249341" y="2259807"/>
                <a:ext cx="664368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Plane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10</xdr:row>
          <xdr:rowOff>9525</xdr:rowOff>
        </xdr:from>
        <xdr:to>
          <xdr:col>2</xdr:col>
          <xdr:colOff>1247775</xdr:colOff>
          <xdr:row>10</xdr:row>
          <xdr:rowOff>180975</xdr:rowOff>
        </xdr:to>
        <xdr:sp macro="" textlink="">
          <xdr:nvSpPr>
            <xdr:cNvPr id="11270" name="Drop Down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4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</xdr:colOff>
          <xdr:row>2</xdr:row>
          <xdr:rowOff>9525</xdr:rowOff>
        </xdr:from>
        <xdr:to>
          <xdr:col>3</xdr:col>
          <xdr:colOff>142875</xdr:colOff>
          <xdr:row>3</xdr:row>
          <xdr:rowOff>9525</xdr:rowOff>
        </xdr:to>
        <xdr:sp macro="" textlink="">
          <xdr:nvSpPr>
            <xdr:cNvPr id="11271" name="Spinner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4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</xdr:row>
          <xdr:rowOff>9525</xdr:rowOff>
        </xdr:from>
        <xdr:to>
          <xdr:col>2</xdr:col>
          <xdr:colOff>1257300</xdr:colOff>
          <xdr:row>5</xdr:row>
          <xdr:rowOff>133350</xdr:rowOff>
        </xdr:to>
        <xdr:sp macro="" textlink="">
          <xdr:nvSpPr>
            <xdr:cNvPr id="11275" name="Scroll Bar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id="{00000000-0008-0000-04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9</xdr:row>
          <xdr:rowOff>28575</xdr:rowOff>
        </xdr:from>
        <xdr:to>
          <xdr:col>4</xdr:col>
          <xdr:colOff>495300</xdr:colOff>
          <xdr:row>10</xdr:row>
          <xdr:rowOff>57150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6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GST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375047</xdr:colOff>
          <xdr:row>5</xdr:row>
          <xdr:rowOff>33338</xdr:rowOff>
        </xdr:from>
        <xdr:to>
          <xdr:col>6</xdr:col>
          <xdr:colOff>394097</xdr:colOff>
          <xdr:row>9</xdr:row>
          <xdr:rowOff>109538</xdr:rowOff>
        </xdr:to>
        <xdr:grpSp>
          <xdr:nvGrpSpPr>
            <xdr:cNvPr id="3" name="Group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GrpSpPr/>
          </xdr:nvGrpSpPr>
          <xdr:grpSpPr>
            <a:xfrm>
              <a:off x="3935016" y="985838"/>
              <a:ext cx="1233487" cy="838200"/>
              <a:chOff x="4036219" y="1724025"/>
              <a:chExt cx="1233487" cy="838200"/>
            </a:xfrm>
          </xdr:grpSpPr>
          <xdr:sp macro="" textlink="">
            <xdr:nvSpPr>
              <xdr:cNvPr id="14338" name="Group Box 2" hidden="1">
                <a:extLst>
                  <a:ext uri="{63B3BB69-23CF-44E3-9099-C40C66FF867C}">
                    <a14:compatExt spid="_x0000_s14338"/>
                  </a:ext>
                  <a:ext uri="{FF2B5EF4-FFF2-40B4-BE49-F238E27FC236}">
                    <a16:creationId xmlns:a16="http://schemas.microsoft.com/office/drawing/2014/main" id="{00000000-0008-0000-0600-000002380000}"/>
                  </a:ext>
                </a:extLst>
              </xdr:cNvPr>
              <xdr:cNvSpPr/>
            </xdr:nvSpPr>
            <xdr:spPr bwMode="auto">
              <a:xfrm>
                <a:off x="4036219" y="1724025"/>
                <a:ext cx="1233487" cy="83820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Delivery By</a:t>
                </a:r>
              </a:p>
            </xdr:txBody>
          </xdr:sp>
          <xdr:sp macro="" textlink="">
            <xdr:nvSpPr>
              <xdr:cNvPr id="14339" name="Option Button 3" hidden="1">
                <a:extLst>
                  <a:ext uri="{63B3BB69-23CF-44E3-9099-C40C66FF867C}">
                    <a14:compatExt spid="_x0000_s14339"/>
                  </a:ext>
                  <a:ext uri="{FF2B5EF4-FFF2-40B4-BE49-F238E27FC236}">
                    <a16:creationId xmlns:a16="http://schemas.microsoft.com/office/drawing/2014/main" id="{00000000-0008-0000-0600-000003380000}"/>
                  </a:ext>
                </a:extLst>
              </xdr:cNvPr>
              <xdr:cNvSpPr/>
            </xdr:nvSpPr>
            <xdr:spPr bwMode="auto">
              <a:xfrm>
                <a:off x="4249341" y="1831182"/>
                <a:ext cx="645318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Ship</a:t>
                </a:r>
              </a:p>
            </xdr:txBody>
          </xdr:sp>
          <xdr:sp macro="" textlink="">
            <xdr:nvSpPr>
              <xdr:cNvPr id="14340" name="Option Button 4" hidden="1">
                <a:extLst>
                  <a:ext uri="{63B3BB69-23CF-44E3-9099-C40C66FF867C}">
                    <a14:compatExt spid="_x0000_s14340"/>
                  </a:ext>
                  <a:ext uri="{FF2B5EF4-FFF2-40B4-BE49-F238E27FC236}">
                    <a16:creationId xmlns:a16="http://schemas.microsoft.com/office/drawing/2014/main" id="{00000000-0008-0000-0600-000004380000}"/>
                  </a:ext>
                </a:extLst>
              </xdr:cNvPr>
              <xdr:cNvSpPr/>
            </xdr:nvSpPr>
            <xdr:spPr bwMode="auto">
              <a:xfrm>
                <a:off x="4249341" y="2045495"/>
                <a:ext cx="4953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Train</a:t>
                </a:r>
              </a:p>
            </xdr:txBody>
          </xdr:sp>
          <xdr:sp macro="" textlink="">
            <xdr:nvSpPr>
              <xdr:cNvPr id="14341" name="Option Button 5" hidden="1">
                <a:extLst>
                  <a:ext uri="{63B3BB69-23CF-44E3-9099-C40C66FF867C}">
                    <a14:compatExt spid="_x0000_s14341"/>
                  </a:ext>
                  <a:ext uri="{FF2B5EF4-FFF2-40B4-BE49-F238E27FC236}">
                    <a16:creationId xmlns:a16="http://schemas.microsoft.com/office/drawing/2014/main" id="{00000000-0008-0000-0600-000005380000}"/>
                  </a:ext>
                </a:extLst>
              </xdr:cNvPr>
              <xdr:cNvSpPr/>
            </xdr:nvSpPr>
            <xdr:spPr bwMode="auto">
              <a:xfrm>
                <a:off x="4249341" y="2259807"/>
                <a:ext cx="664368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Plane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11</xdr:row>
          <xdr:rowOff>95250</xdr:rowOff>
        </xdr:from>
        <xdr:to>
          <xdr:col>6</xdr:col>
          <xdr:colOff>371475</xdr:colOff>
          <xdr:row>12</xdr:row>
          <xdr:rowOff>104775</xdr:rowOff>
        </xdr:to>
        <xdr:sp macro="" textlink="">
          <xdr:nvSpPr>
            <xdr:cNvPr id="14342" name="Drop Down 6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6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</xdr:colOff>
          <xdr:row>4</xdr:row>
          <xdr:rowOff>9525</xdr:rowOff>
        </xdr:from>
        <xdr:to>
          <xdr:col>3</xdr:col>
          <xdr:colOff>142875</xdr:colOff>
          <xdr:row>5</xdr:row>
          <xdr:rowOff>9525</xdr:rowOff>
        </xdr:to>
        <xdr:sp macro="" textlink="">
          <xdr:nvSpPr>
            <xdr:cNvPr id="14343" name="Spinner 7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6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3</xdr:row>
          <xdr:rowOff>123825</xdr:rowOff>
        </xdr:from>
        <xdr:to>
          <xdr:col>6</xdr:col>
          <xdr:colOff>28575</xdr:colOff>
          <xdr:row>4</xdr:row>
          <xdr:rowOff>95250</xdr:rowOff>
        </xdr:to>
        <xdr:sp macro="" textlink="">
          <xdr:nvSpPr>
            <xdr:cNvPr id="14344" name="Scroll Bar 8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6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82ED13-7BDC-4F6B-9AA1-AC0D84334F63}" name="TblEmployee" displayName="TblEmployee" ref="B2:L15" totalsRowShown="0" headerRowDxfId="16" dataDxfId="15">
  <tableColumns count="11">
    <tableColumn id="1" xr3:uid="{1F71F1CD-133E-4D35-B9A1-B36D5BC2087C}" name="EID" dataDxfId="14"/>
    <tableColumn id="2" xr3:uid="{39513355-47B5-472B-B13E-A18CDFE8D895}" name="Name" dataDxfId="13"/>
    <tableColumn id="3" xr3:uid="{5F0526D5-AC43-4067-8316-3323EE621EF7}" name="Gender" dataDxfId="12"/>
    <tableColumn id="14" xr3:uid="{07177A2D-1D94-4178-8973-5A6EDD74866F}" name="Department" dataDxfId="11"/>
    <tableColumn id="4" xr3:uid="{3EFF710E-5AA3-41D8-8208-B99B9A1A069A}" name="Race" dataDxfId="10"/>
    <tableColumn id="12" xr3:uid="{6E123160-AB9B-40C7-A7CF-74D973C107A4}" name="Supervisor" dataDxfId="9"/>
    <tableColumn id="6" xr3:uid="{F9EB7E21-22F6-463E-9EB0-C4987C8F71D1}" name="Age" dataDxfId="8"/>
    <tableColumn id="7" xr3:uid="{CE677E5D-E94A-47C7-A05D-32772F630407}" name="Basic Salary" dataDxfId="7" dataCellStyle="Currency"/>
    <tableColumn id="8" xr3:uid="{C0826EA9-B5E9-4EF4-9EA0-795E9F845634}" name="Chart" dataDxfId="6">
      <calculatedColumnFormula>TblEmployee[[#This Row],[Basic Salary]]</calculatedColumnFormula>
    </tableColumn>
    <tableColumn id="9" xr3:uid="{2C8614B6-1AF4-496B-9644-8C514B2BCC19}" name="Monthly Salary" dataDxfId="5">
      <calculatedColumnFormula>(100%-EPFEmployee)*TblEmployee[[#This Row],[Basic Salary]]</calculatedColumnFormula>
    </tableColumn>
    <tableColumn id="10" xr3:uid="{008D7551-AB92-4ED7-8F33-713325B58AA2}" name="EPF" dataDxfId="4">
      <calculatedColumnFormula>(2 * EPFEmployee +IF(TblEmployee[[#This Row],[Basic Salary]]&lt;5000,2%,1%)) *TblEmployee[[#This Row],[Basic Salary]]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909226-D27E-4294-A8DC-2D7FA3AAD921}" name="TblDelivery" displayName="TblDelivery" ref="J2:L5" totalsRowShown="0">
  <tableColumns count="3">
    <tableColumn id="1" xr3:uid="{1F0B1F17-3E75-428D-A47F-FC07EEE1AB87}" name="By"/>
    <tableColumn id="2" xr3:uid="{B2B8FBB8-1C93-491C-8071-124CE1E4A8FA}" name="Cost" dataDxfId="3"/>
    <tableColumn id="3" xr3:uid="{AA040386-5EF5-453A-B474-12605FA076DE}" name="Duration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7A47F3F-FFA4-4405-9034-0905EE9A6EFB}" name="TblTax" displayName="TblTax" ref="J8:K13" totalsRowShown="0">
  <tableColumns count="2">
    <tableColumn id="1" xr3:uid="{6E47DBB7-5A09-40C0-A0FE-0E6370FD9366}" name="Country"/>
    <tableColumn id="2" xr3:uid="{EEEAECE9-52A2-4232-9C21-D913744695AF}" name="Tax" dataDxfId="2"/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68A9180-FE43-4428-8053-1BA4F503DEC5}" name="TblDepartment" displayName="TblDepartment" ref="B2:F9">
  <tableColumns count="5">
    <tableColumn id="1" xr3:uid="{75584AFC-D7A8-4AEA-BAAE-091C99070B7D}" name="DID" totalsRowFunction="count"/>
    <tableColumn id="2" xr3:uid="{39B7B2D6-5E7E-435F-B086-CFB5E33649F9}" name="Department Name"/>
    <tableColumn id="3" xr3:uid="{F6711981-A51B-48A5-A597-354984734C8E}" name="# of Employees" dataDxfId="1">
      <calculatedColumnFormula>COUNTIF(TblEmployee[Department],TblDepartment[[#This Row],[DID]])</calculatedColumnFormula>
    </tableColumn>
    <tableColumn id="4" xr3:uid="{69D7283F-D80F-4083-970B-089E4432084A}" name="HID"/>
    <tableColumn id="5" xr3:uid="{717C5B2B-4773-4084-B2FB-D84EBBD5CBDF}" name="Head" dataDxfId="0">
      <calculatedColumnFormula>IFERROR(VLOOKUP(TblDepartment[[#This Row],[HID]],TblEmployee[],2,FALSE),"")</calculatedColumnFormula>
    </tableColumn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120AA45-0D96-4A23-AFE7-92B3AECF0271}" name="TblRace" displayName="TblRace" ref="H2:H5" totalsRowShown="0">
  <tableColumns count="1">
    <tableColumn id="1" xr3:uid="{4ADD69F9-B33A-4A14-AAD9-841F91C193E5}" name="Race Name"/>
  </tableColumns>
  <tableStyleInfo name="TableStyleLight1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3114CE-9A92-4EF3-B4CE-B9FC4BF9A9CF}" name="TblLoan" displayName="TblLoan" ref="A2:C4" totalsRowShown="0">
  <tableColumns count="3">
    <tableColumn id="1" xr3:uid="{D103DA1A-9A1F-4E7F-92F2-9ED8436937C4}" name="House Price"/>
    <tableColumn id="2" xr3:uid="{EE1A423C-9711-412F-A0F8-684B58D365EF}" name="Annual Rate"/>
    <tableColumn id="3" xr3:uid="{583A6B32-521A-4BEC-88C3-5789B39B2748}" name="Duratio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56C6EDA-6A80-47FF-8FAC-F58AA580CE5B}" name="TblPrime" displayName="TblPrime" ref="B2:C6" totalsRowShown="0">
  <tableColumns count="2">
    <tableColumn id="1" xr3:uid="{66163582-EA38-43B6-BBCE-A58A10FA27D9}" name="Name"/>
    <tableColumn id="2" xr3:uid="{67D58402-B308-4D65-82FB-87783B7DF8EB}" name="Valu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49C2CB3-6072-4863-9D36-35D256D246FD}" name="TblOdd" displayName="TblOdd" ref="E2:F9" totalsRowShown="0">
  <tableColumns count="2">
    <tableColumn id="1" xr3:uid="{FAE90ED8-DCDE-4F7B-81DA-04A42215699C}" name="Name"/>
    <tableColumn id="2" xr3:uid="{64F98F0B-D73B-4D5C-99D2-4EDC0AFB8922}" name="Val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4" Type="http://schemas.openxmlformats.org/officeDocument/2006/relationships/table" Target="../tables/table5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3" Type="http://schemas.openxmlformats.org/officeDocument/2006/relationships/ctrlProp" Target="../ctrlProps/ctrlProp9.xml"/><Relationship Id="rId7" Type="http://schemas.openxmlformats.org/officeDocument/2006/relationships/ctrlProp" Target="../ctrlProps/ctrlProp1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10" Type="http://schemas.openxmlformats.org/officeDocument/2006/relationships/ctrlProp" Target="../ctrlProps/ctrlProp16.xml"/><Relationship Id="rId4" Type="http://schemas.openxmlformats.org/officeDocument/2006/relationships/ctrlProp" Target="../ctrlProps/ctrlProp10.xml"/><Relationship Id="rId9" Type="http://schemas.openxmlformats.org/officeDocument/2006/relationships/ctrlProp" Target="../ctrlProps/ctrlProp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D3B-522F-4792-A049-3569FF9887F2}">
  <dimension ref="B2:L15"/>
  <sheetViews>
    <sheetView zoomScale="145" zoomScaleNormal="145" workbookViewId="0">
      <selection activeCell="D18" sqref="D18"/>
    </sheetView>
  </sheetViews>
  <sheetFormatPr defaultRowHeight="15" x14ac:dyDescent="0.25"/>
  <cols>
    <col min="1" max="1" width="2.5703125" customWidth="1"/>
    <col min="2" max="2" width="5.85546875" customWidth="1"/>
    <col min="3" max="3" width="13.28515625" bestFit="1" customWidth="1"/>
    <col min="5" max="5" width="11.7109375" bestFit="1" customWidth="1"/>
    <col min="6" max="6" width="8.140625" bestFit="1" customWidth="1"/>
    <col min="7" max="7" width="10.42578125" bestFit="1" customWidth="1"/>
    <col min="8" max="8" width="4.42578125" bestFit="1" customWidth="1"/>
    <col min="9" max="9" width="11.7109375" bestFit="1" customWidth="1"/>
    <col min="10" max="10" width="10.7109375" customWidth="1"/>
    <col min="11" max="11" width="14.42578125" bestFit="1" customWidth="1"/>
    <col min="12" max="12" width="11.7109375" bestFit="1" customWidth="1"/>
  </cols>
  <sheetData>
    <row r="2" spans="2:12" x14ac:dyDescent="0.25">
      <c r="B2" t="s">
        <v>28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  <c r="H2" t="s">
        <v>34</v>
      </c>
      <c r="I2" t="s">
        <v>35</v>
      </c>
      <c r="J2" t="s">
        <v>62</v>
      </c>
      <c r="K2" t="s">
        <v>36</v>
      </c>
      <c r="L2" t="s">
        <v>37</v>
      </c>
    </row>
    <row r="3" spans="2:12" x14ac:dyDescent="0.25">
      <c r="B3">
        <v>1000</v>
      </c>
      <c r="C3" t="s">
        <v>38</v>
      </c>
      <c r="D3" t="s">
        <v>61</v>
      </c>
      <c r="E3" t="s">
        <v>39</v>
      </c>
      <c r="F3" t="s">
        <v>40</v>
      </c>
      <c r="G3">
        <v>1005</v>
      </c>
      <c r="H3">
        <v>23</v>
      </c>
      <c r="I3" s="7">
        <v>5000</v>
      </c>
      <c r="J3" s="8">
        <f>TblEmployee[[#This Row],[Basic Salary]]</f>
        <v>5000</v>
      </c>
      <c r="K3" s="8">
        <f>(100%-EPFEmployee)*TblEmployee[[#This Row],[Basic Salary]]</f>
        <v>4450</v>
      </c>
      <c r="L3" s="8">
        <f>(2 * EPFEmployee +IF(TblEmployee[[#This Row],[Basic Salary]]&lt;5000,2%,1%)) *TblEmployee[[#This Row],[Basic Salary]]</f>
        <v>1150</v>
      </c>
    </row>
    <row r="4" spans="2:12" x14ac:dyDescent="0.25">
      <c r="B4">
        <v>1002</v>
      </c>
      <c r="C4" t="s">
        <v>41</v>
      </c>
      <c r="D4" t="s">
        <v>61</v>
      </c>
      <c r="E4" t="s">
        <v>42</v>
      </c>
      <c r="F4" t="s">
        <v>40</v>
      </c>
      <c r="G4">
        <v>1015</v>
      </c>
      <c r="H4">
        <v>25</v>
      </c>
      <c r="I4" s="7">
        <v>4800</v>
      </c>
      <c r="J4" s="8">
        <f>TblEmployee[[#This Row],[Basic Salary]]</f>
        <v>4800</v>
      </c>
      <c r="K4" s="8">
        <f>(100%-EPFEmployee)*TblEmployee[[#This Row],[Basic Salary]]</f>
        <v>4272</v>
      </c>
      <c r="L4" s="8">
        <f>(2 * EPFEmployee +IF(TblEmployee[[#This Row],[Basic Salary]]&lt;5000,2%,1%)) *TblEmployee[[#This Row],[Basic Salary]]</f>
        <v>1152</v>
      </c>
    </row>
    <row r="5" spans="2:12" x14ac:dyDescent="0.25">
      <c r="B5">
        <v>1005</v>
      </c>
      <c r="C5" t="s">
        <v>43</v>
      </c>
      <c r="D5" t="s">
        <v>60</v>
      </c>
      <c r="E5" t="s">
        <v>39</v>
      </c>
      <c r="F5" t="s">
        <v>40</v>
      </c>
      <c r="G5">
        <v>1015</v>
      </c>
      <c r="H5">
        <v>26</v>
      </c>
      <c r="I5" s="7">
        <v>5100</v>
      </c>
      <c r="J5" s="8">
        <f>TblEmployee[[#This Row],[Basic Salary]]</f>
        <v>5100</v>
      </c>
      <c r="K5" s="8">
        <f>(100%-EPFEmployee)*TblEmployee[[#This Row],[Basic Salary]]</f>
        <v>4539</v>
      </c>
      <c r="L5" s="8">
        <f>(2 * EPFEmployee +IF(TblEmployee[[#This Row],[Basic Salary]]&lt;5000,2%,1%)) *TblEmployee[[#This Row],[Basic Salary]]</f>
        <v>1173</v>
      </c>
    </row>
    <row r="6" spans="2:12" x14ac:dyDescent="0.25">
      <c r="B6">
        <v>1008</v>
      </c>
      <c r="C6" t="s">
        <v>44</v>
      </c>
      <c r="D6" t="s">
        <v>60</v>
      </c>
      <c r="E6" t="s">
        <v>39</v>
      </c>
      <c r="F6" t="s">
        <v>40</v>
      </c>
      <c r="G6">
        <v>1005</v>
      </c>
      <c r="H6">
        <v>24</v>
      </c>
      <c r="I6" s="7">
        <v>4300</v>
      </c>
      <c r="J6" s="8">
        <f>TblEmployee[[#This Row],[Basic Salary]]</f>
        <v>4300</v>
      </c>
      <c r="K6" s="8">
        <f>(100%-EPFEmployee)*TblEmployee[[#This Row],[Basic Salary]]</f>
        <v>3827</v>
      </c>
      <c r="L6" s="8">
        <f>(2 * EPFEmployee +IF(TblEmployee[[#This Row],[Basic Salary]]&lt;5000,2%,1%)) *TblEmployee[[#This Row],[Basic Salary]]</f>
        <v>1032</v>
      </c>
    </row>
    <row r="7" spans="2:12" x14ac:dyDescent="0.25">
      <c r="B7">
        <v>1010</v>
      </c>
      <c r="C7" t="s">
        <v>45</v>
      </c>
      <c r="D7" t="s">
        <v>61</v>
      </c>
      <c r="E7" t="s">
        <v>46</v>
      </c>
      <c r="F7" t="s">
        <v>47</v>
      </c>
      <c r="G7">
        <v>1015</v>
      </c>
      <c r="H7">
        <v>29</v>
      </c>
      <c r="I7" s="7">
        <v>4700</v>
      </c>
      <c r="J7" s="8">
        <f>TblEmployee[[#This Row],[Basic Salary]]</f>
        <v>4700</v>
      </c>
      <c r="K7" s="8">
        <f>(100%-EPFEmployee)*TblEmployee[[#This Row],[Basic Salary]]</f>
        <v>4183</v>
      </c>
      <c r="L7" s="8">
        <f>(2 * EPFEmployee +IF(TblEmployee[[#This Row],[Basic Salary]]&lt;5000,2%,1%)) *TblEmployee[[#This Row],[Basic Salary]]</f>
        <v>1128</v>
      </c>
    </row>
    <row r="8" spans="2:12" x14ac:dyDescent="0.25">
      <c r="B8">
        <v>1012</v>
      </c>
      <c r="C8" t="s">
        <v>48</v>
      </c>
      <c r="D8" t="s">
        <v>61</v>
      </c>
      <c r="E8" t="s">
        <v>42</v>
      </c>
      <c r="F8" t="s">
        <v>47</v>
      </c>
      <c r="G8">
        <v>1002</v>
      </c>
      <c r="H8">
        <v>35</v>
      </c>
      <c r="I8" s="7">
        <v>5340</v>
      </c>
      <c r="J8" s="8">
        <f>TblEmployee[[#This Row],[Basic Salary]]</f>
        <v>5340</v>
      </c>
      <c r="K8" s="8">
        <f>(100%-EPFEmployee)*TblEmployee[[#This Row],[Basic Salary]]</f>
        <v>4752.6000000000004</v>
      </c>
      <c r="L8" s="8">
        <f>(2 * EPFEmployee +IF(TblEmployee[[#This Row],[Basic Salary]]&lt;5000,2%,1%)) *TblEmployee[[#This Row],[Basic Salary]]</f>
        <v>1228.2</v>
      </c>
    </row>
    <row r="9" spans="2:12" x14ac:dyDescent="0.25">
      <c r="B9">
        <v>1015</v>
      </c>
      <c r="C9" t="s">
        <v>49</v>
      </c>
      <c r="D9" t="s">
        <v>61</v>
      </c>
      <c r="E9" t="s">
        <v>39</v>
      </c>
      <c r="F9" t="s">
        <v>47</v>
      </c>
      <c r="H9">
        <v>40</v>
      </c>
      <c r="I9" s="7">
        <v>6500</v>
      </c>
      <c r="J9" s="8">
        <f>TblEmployee[[#This Row],[Basic Salary]]</f>
        <v>6500</v>
      </c>
      <c r="K9" s="8">
        <f>(100%-EPFEmployee)*TblEmployee[[#This Row],[Basic Salary]]</f>
        <v>5785</v>
      </c>
      <c r="L9" s="8">
        <f>(2 * EPFEmployee +IF(TblEmployee[[#This Row],[Basic Salary]]&lt;5000,2%,1%)) *TblEmployee[[#This Row],[Basic Salary]]</f>
        <v>1495</v>
      </c>
    </row>
    <row r="10" spans="2:12" x14ac:dyDescent="0.25">
      <c r="B10">
        <v>1017</v>
      </c>
      <c r="C10" t="s">
        <v>50</v>
      </c>
      <c r="D10" t="s">
        <v>61</v>
      </c>
      <c r="E10" t="s">
        <v>51</v>
      </c>
      <c r="G10">
        <v>1015</v>
      </c>
      <c r="H10">
        <v>32</v>
      </c>
      <c r="I10" s="7">
        <v>5500</v>
      </c>
      <c r="J10" s="8">
        <f>TblEmployee[[#This Row],[Basic Salary]]</f>
        <v>5500</v>
      </c>
      <c r="K10" s="8">
        <f>(100%-EPFEmployee)*TblEmployee[[#This Row],[Basic Salary]]</f>
        <v>4895</v>
      </c>
      <c r="L10" s="8">
        <f>(2 * EPFEmployee +IF(TblEmployee[[#This Row],[Basic Salary]]&lt;5000,2%,1%)) *TblEmployee[[#This Row],[Basic Salary]]</f>
        <v>1265</v>
      </c>
    </row>
    <row r="11" spans="2:12" x14ac:dyDescent="0.25">
      <c r="B11">
        <v>1020</v>
      </c>
      <c r="C11" t="s">
        <v>52</v>
      </c>
      <c r="D11" t="s">
        <v>61</v>
      </c>
      <c r="E11" t="s">
        <v>53</v>
      </c>
      <c r="F11" t="s">
        <v>40</v>
      </c>
      <c r="G11">
        <v>1028</v>
      </c>
      <c r="H11">
        <v>28</v>
      </c>
      <c r="I11" s="7">
        <v>5600</v>
      </c>
      <c r="J11" s="8">
        <f>TblEmployee[[#This Row],[Basic Salary]]</f>
        <v>5600</v>
      </c>
      <c r="K11" s="8">
        <f>(100%-EPFEmployee)*TblEmployee[[#This Row],[Basic Salary]]</f>
        <v>4984</v>
      </c>
      <c r="L11" s="8">
        <f>(2 * EPFEmployee +IF(TblEmployee[[#This Row],[Basic Salary]]&lt;5000,2%,1%)) *TblEmployee[[#This Row],[Basic Salary]]</f>
        <v>1288</v>
      </c>
    </row>
    <row r="12" spans="2:12" x14ac:dyDescent="0.25">
      <c r="B12">
        <v>1022</v>
      </c>
      <c r="C12" t="s">
        <v>54</v>
      </c>
      <c r="D12" t="s">
        <v>61</v>
      </c>
      <c r="E12" t="s">
        <v>55</v>
      </c>
      <c r="F12" t="s">
        <v>47</v>
      </c>
      <c r="G12">
        <v>1015</v>
      </c>
      <c r="H12">
        <v>30</v>
      </c>
      <c r="I12" s="7">
        <v>5780</v>
      </c>
      <c r="J12" s="8">
        <f>TblEmployee[[#This Row],[Basic Salary]]</f>
        <v>5780</v>
      </c>
      <c r="K12" s="8">
        <f>(100%-EPFEmployee)*TblEmployee[[#This Row],[Basic Salary]]</f>
        <v>5144.2</v>
      </c>
      <c r="L12" s="8">
        <f>(2 * EPFEmployee +IF(TblEmployee[[#This Row],[Basic Salary]]&lt;5000,2%,1%)) *TblEmployee[[#This Row],[Basic Salary]]</f>
        <v>1329.4</v>
      </c>
    </row>
    <row r="13" spans="2:12" x14ac:dyDescent="0.25">
      <c r="B13">
        <v>1028</v>
      </c>
      <c r="C13" t="s">
        <v>56</v>
      </c>
      <c r="D13" t="s">
        <v>60</v>
      </c>
      <c r="E13" t="s">
        <v>53</v>
      </c>
      <c r="F13" t="s">
        <v>47</v>
      </c>
      <c r="G13">
        <v>1015</v>
      </c>
      <c r="H13">
        <v>25</v>
      </c>
      <c r="I13" s="7">
        <v>4325</v>
      </c>
      <c r="J13" s="8">
        <f>TblEmployee[[#This Row],[Basic Salary]]</f>
        <v>4325</v>
      </c>
      <c r="K13" s="8">
        <f>(100%-EPFEmployee)*TblEmployee[[#This Row],[Basic Salary]]</f>
        <v>3849.25</v>
      </c>
      <c r="L13" s="8">
        <f>(2 * EPFEmployee +IF(TblEmployee[[#This Row],[Basic Salary]]&lt;5000,2%,1%)) *TblEmployee[[#This Row],[Basic Salary]]</f>
        <v>1038</v>
      </c>
    </row>
    <row r="14" spans="2:12" x14ac:dyDescent="0.25">
      <c r="B14">
        <v>1030</v>
      </c>
      <c r="C14" t="s">
        <v>57</v>
      </c>
      <c r="D14" t="s">
        <v>61</v>
      </c>
      <c r="E14" t="s">
        <v>42</v>
      </c>
      <c r="F14" t="s">
        <v>58</v>
      </c>
      <c r="G14">
        <v>1002</v>
      </c>
      <c r="H14">
        <v>27</v>
      </c>
      <c r="I14" s="7">
        <v>4340</v>
      </c>
      <c r="J14" s="8">
        <f>TblEmployee[[#This Row],[Basic Salary]]</f>
        <v>4340</v>
      </c>
      <c r="K14" s="8">
        <f>(100%-EPFEmployee)*TblEmployee[[#This Row],[Basic Salary]]</f>
        <v>3862.6</v>
      </c>
      <c r="L14" s="8">
        <f>(2 * EPFEmployee +IF(TblEmployee[[#This Row],[Basic Salary]]&lt;5000,2%,1%)) *TblEmployee[[#This Row],[Basic Salary]]</f>
        <v>1041.5999999999999</v>
      </c>
    </row>
    <row r="15" spans="2:12" x14ac:dyDescent="0.25">
      <c r="B15">
        <v>1032</v>
      </c>
      <c r="C15" t="s">
        <v>59</v>
      </c>
      <c r="D15" t="s">
        <v>60</v>
      </c>
      <c r="E15" t="s">
        <v>53</v>
      </c>
      <c r="F15" t="s">
        <v>47</v>
      </c>
      <c r="G15">
        <v>1015</v>
      </c>
      <c r="H15">
        <v>26</v>
      </c>
      <c r="I15" s="7">
        <v>5345</v>
      </c>
      <c r="J15" s="8">
        <f>TblEmployee[[#This Row],[Basic Salary]]</f>
        <v>5345</v>
      </c>
      <c r="K15" s="8">
        <f>(100%-EPFEmployee)*TblEmployee[[#This Row],[Basic Salary]]</f>
        <v>4757.05</v>
      </c>
      <c r="L15" s="8">
        <f>(2 * EPFEmployee +IF(TblEmployee[[#This Row],[Basic Salary]]&lt;5000,2%,1%)) *TblEmployee[[#This Row],[Basic Salary]]</f>
        <v>1229.3500000000001</v>
      </c>
    </row>
  </sheetData>
  <conditionalFormatting sqref="J3:J15">
    <cfRule type="dataBar" priority="2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{85D69549-4511-4169-9EA5-E408632181E2}</x14:id>
        </ext>
      </extLst>
    </cfRule>
  </conditionalFormatting>
  <conditionalFormatting sqref="B3:B15">
    <cfRule type="duplicateValues" dxfId="17" priority="1"/>
  </conditionalFormatting>
  <dataValidations count="6">
    <dataValidation type="list" allowBlank="1" showInputMessage="1" showErrorMessage="1" sqref="G3:G15" xr:uid="{3C53E2D5-9BDE-4439-A7FF-876465CF3C12}">
      <formula1>INDIRECT("TblEmployee[EID]")</formula1>
    </dataValidation>
    <dataValidation type="list" allowBlank="1" showInputMessage="1" showErrorMessage="1" sqref="F3:F15" xr:uid="{640A0036-4BAF-4D25-991A-88B636F87FAD}">
      <formula1>INDIRECT("TblRace[Race Name]")</formula1>
    </dataValidation>
    <dataValidation type="list" allowBlank="1" showInputMessage="1" showErrorMessage="1" sqref="E3:E15" xr:uid="{88306012-E60C-4CC1-99F6-4804554AB747}">
      <formula1>INDIRECT("TblDepartment[DID]")</formula1>
    </dataValidation>
    <dataValidation type="list" allowBlank="1" showInputMessage="1" showErrorMessage="1" errorTitle="Gender Code Error" error="Invalid Gender Code!" prompt="M: Male_x000a_F: Female_x000a_O: Others" sqref="D3:D15" xr:uid="{9B3463C8-66B5-4246-821E-BAD76A312768}">
      <formula1>"M,F,O"</formula1>
    </dataValidation>
    <dataValidation type="decimal" operator="greaterThanOrEqual" allowBlank="1" showInputMessage="1" showErrorMessage="1" errorTitle="Basic Salary Error" error="Invalid Basic Salary!" prompt="Minimum Salary in Malaysia is $1200" sqref="I3:I15" xr:uid="{0A1137DB-1C07-4E43-8B53-D031068D6836}">
      <formula1>1200</formula1>
    </dataValidation>
    <dataValidation type="whole" allowBlank="1" showInputMessage="1" showErrorMessage="1" errorTitle="Age Error" error="Invalid Age!" prompt="The valid age as employee in Malaysia is in between 16 to 60 (Inclusive)" sqref="H3:H15" xr:uid="{62DDA025-FC66-4860-BFFB-9CA93FB9CCE0}">
      <formula1>16</formula1>
      <formula2>60</formula2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5D69549-4511-4169-9EA5-E408632181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2DE0-7CA0-4192-9C0D-48B6DD63CCCE}">
  <sheetPr codeName="Sheet11"/>
  <dimension ref="B2:L13"/>
  <sheetViews>
    <sheetView zoomScale="145" zoomScaleNormal="145" workbookViewId="0">
      <selection activeCell="C15" sqref="C15"/>
    </sheetView>
  </sheetViews>
  <sheetFormatPr defaultRowHeight="15" x14ac:dyDescent="0.25"/>
  <cols>
    <col min="1" max="1" width="4.7109375" customWidth="1"/>
    <col min="3" max="3" width="23.85546875" bestFit="1" customWidth="1"/>
    <col min="6" max="6" width="12.7109375" bestFit="1" customWidth="1"/>
    <col min="8" max="8" width="10.85546875" bestFit="1" customWidth="1"/>
    <col min="11" max="11" width="5.85546875" customWidth="1"/>
    <col min="12" max="12" width="10.7109375" bestFit="1" customWidth="1"/>
  </cols>
  <sheetData>
    <row r="2" spans="2:12" x14ac:dyDescent="0.25">
      <c r="B2" t="s">
        <v>63</v>
      </c>
      <c r="C2" t="s">
        <v>64</v>
      </c>
      <c r="D2" t="s">
        <v>65</v>
      </c>
      <c r="E2" t="s">
        <v>66</v>
      </c>
      <c r="F2" t="s">
        <v>67</v>
      </c>
      <c r="H2" t="s">
        <v>68</v>
      </c>
      <c r="J2" t="s">
        <v>0</v>
      </c>
      <c r="K2" t="s">
        <v>1</v>
      </c>
      <c r="L2" t="s">
        <v>2</v>
      </c>
    </row>
    <row r="3" spans="2:12" x14ac:dyDescent="0.25">
      <c r="B3" t="s">
        <v>42</v>
      </c>
      <c r="C3" t="s">
        <v>69</v>
      </c>
      <c r="D3">
        <f>COUNTIF(TblEmployee[Department],TblDepartment[[#This Row],[DID]])</f>
        <v>3</v>
      </c>
      <c r="E3">
        <v>1028</v>
      </c>
      <c r="F3" t="str">
        <f>IFERROR(VLOOKUP(TblDepartment[[#This Row],[HID]],TblEmployee[],2,FALSE),"")</f>
        <v>Shila Hamzah</v>
      </c>
      <c r="H3" t="s">
        <v>47</v>
      </c>
      <c r="J3" t="s">
        <v>3</v>
      </c>
      <c r="K3" s="1">
        <v>0.1</v>
      </c>
      <c r="L3" t="s">
        <v>4</v>
      </c>
    </row>
    <row r="4" spans="2:12" x14ac:dyDescent="0.25">
      <c r="B4" t="s">
        <v>46</v>
      </c>
      <c r="C4" t="s">
        <v>70</v>
      </c>
      <c r="D4">
        <f>COUNTIF(TblEmployee[Department],TblDepartment[[#This Row],[DID]])</f>
        <v>1</v>
      </c>
      <c r="E4">
        <v>1022</v>
      </c>
      <c r="F4" t="str">
        <f>IFERROR(VLOOKUP(TblDepartment[[#This Row],[HID]],TblEmployee[],2,FALSE),"")</f>
        <v>Azizi</v>
      </c>
      <c r="H4" t="s">
        <v>40</v>
      </c>
      <c r="J4" t="s">
        <v>5</v>
      </c>
      <c r="K4" s="1">
        <v>0.15</v>
      </c>
      <c r="L4" t="s">
        <v>6</v>
      </c>
    </row>
    <row r="5" spans="2:12" x14ac:dyDescent="0.25">
      <c r="B5" t="s">
        <v>39</v>
      </c>
      <c r="C5" t="s">
        <v>71</v>
      </c>
      <c r="D5">
        <f>COUNTIF(TblEmployee[Department],TblDepartment[[#This Row],[DID]])</f>
        <v>4</v>
      </c>
      <c r="E5">
        <v>1010</v>
      </c>
      <c r="F5" t="str">
        <f>IFERROR(VLOOKUP(TblDepartment[[#This Row],[HID]],TblEmployee[],2,FALSE),"")</f>
        <v>Ali</v>
      </c>
      <c r="H5" t="s">
        <v>58</v>
      </c>
      <c r="J5" t="s">
        <v>7</v>
      </c>
      <c r="K5" s="1">
        <v>0.25</v>
      </c>
      <c r="L5" t="s">
        <v>8</v>
      </c>
    </row>
    <row r="6" spans="2:12" x14ac:dyDescent="0.25">
      <c r="B6" t="s">
        <v>51</v>
      </c>
      <c r="C6" t="s">
        <v>72</v>
      </c>
      <c r="D6">
        <f>COUNTIF(TblEmployee[Department],TblDepartment[[#This Row],[DID]])</f>
        <v>1</v>
      </c>
      <c r="E6">
        <v>1015</v>
      </c>
      <c r="F6" t="str">
        <f>IFERROR(VLOOKUP(TblDepartment[[#This Row],[HID]],TblEmployee[],2,FALSE),"")</f>
        <v>Ahmad</v>
      </c>
    </row>
    <row r="7" spans="2:12" x14ac:dyDescent="0.25">
      <c r="B7" t="s">
        <v>73</v>
      </c>
      <c r="C7" t="s">
        <v>74</v>
      </c>
      <c r="D7">
        <f>COUNTIF(TblEmployee[Department],TblDepartment[[#This Row],[DID]])</f>
        <v>0</v>
      </c>
      <c r="E7">
        <v>1017</v>
      </c>
      <c r="F7" t="str">
        <f>IFERROR(VLOOKUP(TblDepartment[[#This Row],[HID]],TblEmployee[],2,FALSE),"")</f>
        <v>Aaron</v>
      </c>
    </row>
    <row r="8" spans="2:12" x14ac:dyDescent="0.25">
      <c r="B8" t="s">
        <v>55</v>
      </c>
      <c r="C8" t="s">
        <v>75</v>
      </c>
      <c r="D8">
        <f>COUNTIF(TblEmployee[Department],TblDepartment[[#This Row],[DID]])</f>
        <v>1</v>
      </c>
      <c r="E8">
        <v>1020</v>
      </c>
      <c r="F8" t="str">
        <f>IFERROR(VLOOKUP(TblDepartment[[#This Row],[HID]],TblEmployee[],2,FALSE),"")</f>
        <v>Ah Chong</v>
      </c>
      <c r="J8" t="s">
        <v>9</v>
      </c>
      <c r="K8" t="s">
        <v>10</v>
      </c>
    </row>
    <row r="9" spans="2:12" x14ac:dyDescent="0.25">
      <c r="B9" t="s">
        <v>53</v>
      </c>
      <c r="C9" t="s">
        <v>76</v>
      </c>
      <c r="D9">
        <f>COUNTIF(TblEmployee[Department],TblDepartment[[#This Row],[DID]])</f>
        <v>3</v>
      </c>
      <c r="E9">
        <v>1012</v>
      </c>
      <c r="F9" t="str">
        <f>IFERROR(VLOOKUP(TblDepartment[[#This Row],[HID]],TblEmployee[],2,FALSE),"")</f>
        <v>Abu</v>
      </c>
      <c r="J9" t="s">
        <v>11</v>
      </c>
      <c r="K9" s="1">
        <v>0.08</v>
      </c>
    </row>
    <row r="10" spans="2:12" x14ac:dyDescent="0.25">
      <c r="J10" t="s">
        <v>12</v>
      </c>
      <c r="K10" s="1">
        <v>0.06</v>
      </c>
    </row>
    <row r="11" spans="2:12" x14ac:dyDescent="0.25">
      <c r="J11" t="s">
        <v>13</v>
      </c>
      <c r="K11" s="1">
        <v>7.0000000000000007E-2</v>
      </c>
    </row>
    <row r="12" spans="2:12" x14ac:dyDescent="0.25">
      <c r="J12" t="s">
        <v>14</v>
      </c>
      <c r="K12" s="1">
        <v>0.05</v>
      </c>
    </row>
    <row r="13" spans="2:12" x14ac:dyDescent="0.25">
      <c r="J13" t="s">
        <v>15</v>
      </c>
      <c r="K13" s="1">
        <v>7.0000000000000007E-2</v>
      </c>
    </row>
  </sheetData>
  <dataValidations count="1">
    <dataValidation type="list" allowBlank="1" showInputMessage="1" showErrorMessage="1" sqref="E3:E9" xr:uid="{68088992-AC1F-4056-9CD5-2F51D3E5FC19}">
      <formula1>INDIRECT("TblEMployee[EID]")</formula1>
    </dataValidation>
  </dataValidation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F0FA3-0D64-4E9A-A4E7-EEA2862003A4}">
  <dimension ref="A2:C4"/>
  <sheetViews>
    <sheetView zoomScale="175" zoomScaleNormal="175" workbookViewId="0">
      <selection activeCell="E10" sqref="E10"/>
    </sheetView>
  </sheetViews>
  <sheetFormatPr defaultRowHeight="15" x14ac:dyDescent="0.25"/>
  <cols>
    <col min="1" max="1" width="12.42578125" customWidth="1"/>
    <col min="2" max="2" width="13" customWidth="1"/>
    <col min="3" max="3" width="9.5703125" customWidth="1"/>
  </cols>
  <sheetData>
    <row r="2" spans="1:3" x14ac:dyDescent="0.25">
      <c r="A2" t="s">
        <v>77</v>
      </c>
      <c r="B2" t="s">
        <v>78</v>
      </c>
      <c r="C2" t="s">
        <v>2</v>
      </c>
    </row>
    <row r="3" spans="1:3" x14ac:dyDescent="0.25">
      <c r="A3">
        <v>1000000</v>
      </c>
      <c r="B3">
        <v>4.5999999999999999E-2</v>
      </c>
      <c r="C3">
        <v>30</v>
      </c>
    </row>
    <row r="4" spans="1:3" x14ac:dyDescent="0.25">
      <c r="A4">
        <v>1200000</v>
      </c>
      <c r="B4">
        <v>4.4999999999999998E-2</v>
      </c>
      <c r="C4">
        <v>35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BB574-7ED2-4D9F-8AC2-DE748BDEA430}">
  <dimension ref="B1:F9"/>
  <sheetViews>
    <sheetView tabSelected="1" zoomScale="160" zoomScaleNormal="160" workbookViewId="0">
      <selection activeCell="G11" sqref="G11"/>
    </sheetView>
  </sheetViews>
  <sheetFormatPr defaultRowHeight="15" x14ac:dyDescent="0.25"/>
  <sheetData>
    <row r="1" spans="2:6" x14ac:dyDescent="0.25">
      <c r="B1" s="9" t="s">
        <v>86</v>
      </c>
      <c r="C1" s="9"/>
      <c r="E1" s="9" t="s">
        <v>87</v>
      </c>
      <c r="F1" s="9"/>
    </row>
    <row r="2" spans="2:6" x14ac:dyDescent="0.25">
      <c r="B2" t="s">
        <v>29</v>
      </c>
      <c r="C2" t="s">
        <v>79</v>
      </c>
      <c r="E2" t="s">
        <v>29</v>
      </c>
      <c r="F2" t="s">
        <v>79</v>
      </c>
    </row>
    <row r="3" spans="2:6" x14ac:dyDescent="0.25">
      <c r="B3" t="s">
        <v>80</v>
      </c>
      <c r="C3">
        <v>2</v>
      </c>
      <c r="E3" t="s">
        <v>81</v>
      </c>
      <c r="F3">
        <v>1</v>
      </c>
    </row>
    <row r="4" spans="2:6" x14ac:dyDescent="0.25">
      <c r="B4" t="s">
        <v>82</v>
      </c>
      <c r="C4">
        <v>3</v>
      </c>
      <c r="E4" t="s">
        <v>82</v>
      </c>
      <c r="F4">
        <v>3</v>
      </c>
    </row>
    <row r="5" spans="2:6" x14ac:dyDescent="0.25">
      <c r="B5" t="s">
        <v>83</v>
      </c>
      <c r="C5">
        <v>5</v>
      </c>
      <c r="E5" t="s">
        <v>83</v>
      </c>
      <c r="F5">
        <v>5</v>
      </c>
    </row>
    <row r="6" spans="2:6" x14ac:dyDescent="0.25">
      <c r="B6" t="s">
        <v>84</v>
      </c>
      <c r="C6">
        <v>7</v>
      </c>
      <c r="E6" t="s">
        <v>84</v>
      </c>
      <c r="F6">
        <v>7</v>
      </c>
    </row>
    <row r="7" spans="2:6" x14ac:dyDescent="0.25">
      <c r="E7" t="s">
        <v>85</v>
      </c>
      <c r="F7">
        <v>9</v>
      </c>
    </row>
    <row r="8" spans="2:6" x14ac:dyDescent="0.25">
      <c r="E8">
        <v>11</v>
      </c>
      <c r="F8">
        <v>11</v>
      </c>
    </row>
    <row r="9" spans="2:6" x14ac:dyDescent="0.25">
      <c r="E9">
        <v>13</v>
      </c>
      <c r="F9">
        <v>13</v>
      </c>
    </row>
  </sheetData>
  <mergeCells count="2">
    <mergeCell ref="B1:C1"/>
    <mergeCell ref="E1:F1"/>
  </mergeCells>
  <pageMargins left="0.7" right="0.7" top="0.75" bottom="0.75" header="0.3" footer="0.3"/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8DF33-62C1-4360-B86F-FACF784FE128}">
  <sheetPr codeName="Sheet12"/>
  <dimension ref="B1:D12"/>
  <sheetViews>
    <sheetView zoomScale="160" zoomScaleNormal="160" workbookViewId="0">
      <selection activeCell="G8" sqref="G8"/>
    </sheetView>
  </sheetViews>
  <sheetFormatPr defaultRowHeight="15" x14ac:dyDescent="0.25"/>
  <cols>
    <col min="1" max="1" width="3.85546875" customWidth="1"/>
    <col min="2" max="2" width="15.7109375" customWidth="1"/>
    <col min="3" max="3" width="18.85546875" customWidth="1"/>
  </cols>
  <sheetData>
    <row r="1" spans="2:4" ht="15.75" thickBot="1" x14ac:dyDescent="0.3"/>
    <row r="2" spans="2:4" ht="16.5" thickTop="1" thickBot="1" x14ac:dyDescent="0.3">
      <c r="B2" s="2" t="s">
        <v>16</v>
      </c>
      <c r="C2" s="3">
        <v>200</v>
      </c>
    </row>
    <row r="3" spans="2:4" ht="16.5" thickTop="1" thickBot="1" x14ac:dyDescent="0.3">
      <c r="B3" s="2" t="s">
        <v>17</v>
      </c>
      <c r="C3" s="4">
        <v>10</v>
      </c>
    </row>
    <row r="4" spans="2:4" ht="15.75" thickBot="1" x14ac:dyDescent="0.3">
      <c r="B4" s="2"/>
      <c r="C4" s="5">
        <f>UnitPrice*Quantity</f>
        <v>2000</v>
      </c>
    </row>
    <row r="5" spans="2:4" ht="16.5" thickTop="1" thickBot="1" x14ac:dyDescent="0.3">
      <c r="B5" s="2" t="s">
        <v>19</v>
      </c>
      <c r="C5" s="4">
        <v>10</v>
      </c>
      <c r="D5" t="s">
        <v>20</v>
      </c>
    </row>
    <row r="6" spans="2:4" x14ac:dyDescent="0.25">
      <c r="B6" s="2"/>
      <c r="C6" s="5">
        <f>SubTotal1*(100-Discount)/100</f>
        <v>1800</v>
      </c>
    </row>
    <row r="7" spans="2:4" x14ac:dyDescent="0.25">
      <c r="B7" s="2"/>
      <c r="C7" s="6" t="b">
        <v>1</v>
      </c>
    </row>
    <row r="8" spans="2:4" x14ac:dyDescent="0.25">
      <c r="B8" s="2"/>
      <c r="C8" s="5">
        <f>SubTotal2*(100%+IF(GST?,6%,0%))</f>
        <v>1908</v>
      </c>
    </row>
    <row r="9" spans="2:4" ht="81" customHeight="1" x14ac:dyDescent="0.25">
      <c r="B9" s="2"/>
      <c r="C9" s="6">
        <v>1</v>
      </c>
    </row>
    <row r="10" spans="2:4" x14ac:dyDescent="0.25">
      <c r="B10" s="2"/>
      <c r="C10" s="5">
        <f>SubTotal3*(100%+IFERROR(INDEX(TblDelivery[Cost],DeliveryBy),0))</f>
        <v>2098.8000000000002</v>
      </c>
    </row>
    <row r="11" spans="2:4" x14ac:dyDescent="0.25">
      <c r="B11" s="2" t="s">
        <v>26</v>
      </c>
      <c r="C11" s="6">
        <v>1</v>
      </c>
    </row>
    <row r="12" spans="2:4" x14ac:dyDescent="0.25">
      <c r="B12" s="2" t="s">
        <v>27</v>
      </c>
      <c r="C12" s="7">
        <f>SubTotal4*(100%+IFERROR(INDEX(TblTax[Tax],Destination),0))</f>
        <v>2266.7040000000002</v>
      </c>
    </row>
  </sheetData>
  <conditionalFormatting sqref="C5">
    <cfRule type="dataBar" priority="1">
      <dataBar>
        <cfvo type="num" val="0"/>
        <cfvo type="num" val="100"/>
        <color rgb="FF63C384"/>
      </dataBar>
      <extLst>
        <ext xmlns:x14="http://schemas.microsoft.com/office/spreadsheetml/2009/9/main" uri="{B025F937-C7B1-47D3-B67F-A62EFF666E3E}">
          <x14:id>{F13EE34F-B8D5-48EC-B76F-7FE350510AE7}</x14:id>
        </ext>
      </extLst>
    </cfRule>
  </conditionalFormatting>
  <dataValidations count="3">
    <dataValidation type="whole" allowBlank="1" showInputMessage="1" showErrorMessage="1" sqref="C5" xr:uid="{398B98C4-27B7-4CC8-96D8-37F32AAB2D89}">
      <formula1>0</formula1>
      <formula2>100</formula2>
    </dataValidation>
    <dataValidation type="decimal" operator="greaterThanOrEqual" allowBlank="1" showInputMessage="1" showErrorMessage="1" sqref="C2" xr:uid="{02C6B881-5C95-4EA8-B162-05CCA0AF1D33}">
      <formula1>0</formula1>
    </dataValidation>
    <dataValidation type="whole" allowBlank="1" showInputMessage="1" showErrorMessage="1" sqref="C3" xr:uid="{B1BCCD7D-C443-4D77-A99C-7DF6B2C8FD78}">
      <formula1>0</formula1>
      <formula2>30000</formula2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2</xdr:col>
                    <xdr:colOff>28575</xdr:colOff>
                    <xdr:row>6</xdr:row>
                    <xdr:rowOff>9525</xdr:rowOff>
                  </from>
                  <to>
                    <xdr:col>3</xdr:col>
                    <xdr:colOff>9525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Group Box 2">
              <controlPr defaultSize="0" autoFill="0" autoPict="0">
                <anchor moveWithCells="1">
                  <from>
                    <xdr:col>2</xdr:col>
                    <xdr:colOff>9525</xdr:colOff>
                    <xdr:row>8</xdr:row>
                    <xdr:rowOff>9525</xdr:rowOff>
                  </from>
                  <to>
                    <xdr:col>3</xdr:col>
                    <xdr:colOff>0</xdr:colOff>
                    <xdr:row>8</xdr:row>
                    <xdr:rowOff>1019175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Option Button 3">
              <controlPr defaultSize="0" autoFill="0" autoLine="0" autoPict="0">
                <anchor moveWithCells="1">
                  <from>
                    <xdr:col>2</xdr:col>
                    <xdr:colOff>219075</xdr:colOff>
                    <xdr:row>8</xdr:row>
                    <xdr:rowOff>142875</xdr:rowOff>
                  </from>
                  <to>
                    <xdr:col>2</xdr:col>
                    <xdr:colOff>876300</xdr:colOff>
                    <xdr:row>8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Option Button 4">
              <controlPr defaultSize="0" autoFill="0" autoLine="0" autoPict="0">
                <anchor moveWithCells="1">
                  <from>
                    <xdr:col>2</xdr:col>
                    <xdr:colOff>219075</xdr:colOff>
                    <xdr:row>8</xdr:row>
                    <xdr:rowOff>400050</xdr:rowOff>
                  </from>
                  <to>
                    <xdr:col>2</xdr:col>
                    <xdr:colOff>723900</xdr:colOff>
                    <xdr:row>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Option Button 5">
              <controlPr defaultSize="0" autoFill="0" autoLine="0" autoPict="0">
                <anchor moveWithCells="1">
                  <from>
                    <xdr:col>2</xdr:col>
                    <xdr:colOff>219075</xdr:colOff>
                    <xdr:row>8</xdr:row>
                    <xdr:rowOff>657225</xdr:rowOff>
                  </from>
                  <to>
                    <xdr:col>2</xdr:col>
                    <xdr:colOff>895350</xdr:colOff>
                    <xdr:row>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Drop Down 6">
              <controlPr defaultSize="0" autoLine="0" autoPict="0">
                <anchor moveWithCells="1">
                  <from>
                    <xdr:col>2</xdr:col>
                    <xdr:colOff>9525</xdr:colOff>
                    <xdr:row>10</xdr:row>
                    <xdr:rowOff>9525</xdr:rowOff>
                  </from>
                  <to>
                    <xdr:col>2</xdr:col>
                    <xdr:colOff>1247775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Spinner 7">
              <controlPr defaultSize="0" autoPict="0">
                <anchor moveWithCells="1" sizeWithCells="1">
                  <from>
                    <xdr:col>3</xdr:col>
                    <xdr:colOff>9525</xdr:colOff>
                    <xdr:row>2</xdr:row>
                    <xdr:rowOff>9525</xdr:rowOff>
                  </from>
                  <to>
                    <xdr:col>3</xdr:col>
                    <xdr:colOff>142875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1" name="Scroll Bar 11">
              <controlPr locked="0" defaultSize="0" autoPict="0">
                <anchor moveWithCells="1">
                  <from>
                    <xdr:col>2</xdr:col>
                    <xdr:colOff>9525</xdr:colOff>
                    <xdr:row>5</xdr:row>
                    <xdr:rowOff>9525</xdr:rowOff>
                  </from>
                  <to>
                    <xdr:col>2</xdr:col>
                    <xdr:colOff>1257300</xdr:colOff>
                    <xdr:row>5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13EE34F-B8D5-48EC-B76F-7FE350510AE7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m:sqref>C5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B1ADA-69E2-4A29-9F38-0B5E2F5B30E8}">
  <sheetPr codeName="Sheet13"/>
  <dimension ref="B4:D14"/>
  <sheetViews>
    <sheetView showFormulas="1" zoomScale="160" zoomScaleNormal="160" workbookViewId="0">
      <selection activeCell="C17" sqref="C17"/>
    </sheetView>
  </sheetViews>
  <sheetFormatPr defaultRowHeight="15" x14ac:dyDescent="0.25"/>
  <cols>
    <col min="1" max="1" width="3.85546875" customWidth="1"/>
    <col min="2" max="2" width="6" bestFit="1" customWidth="1"/>
    <col min="3" max="3" width="34.42578125" bestFit="1" customWidth="1"/>
  </cols>
  <sheetData>
    <row r="4" spans="2:4" x14ac:dyDescent="0.25">
      <c r="B4" s="2" t="s">
        <v>16</v>
      </c>
      <c r="C4">
        <v>100</v>
      </c>
    </row>
    <row r="5" spans="2:4" x14ac:dyDescent="0.25">
      <c r="B5" s="2" t="s">
        <v>17</v>
      </c>
      <c r="C5">
        <v>25</v>
      </c>
    </row>
    <row r="6" spans="2:4" x14ac:dyDescent="0.25">
      <c r="B6" s="2" t="s">
        <v>18</v>
      </c>
      <c r="C6">
        <f>UnitPrice*Quantity</f>
        <v>2500</v>
      </c>
    </row>
    <row r="7" spans="2:4" x14ac:dyDescent="0.25">
      <c r="B7" s="2" t="s">
        <v>19</v>
      </c>
      <c r="C7">
        <v>7</v>
      </c>
      <c r="D7" t="s">
        <v>20</v>
      </c>
    </row>
    <row r="8" spans="2:4" x14ac:dyDescent="0.25">
      <c r="B8" s="2" t="s">
        <v>21</v>
      </c>
      <c r="C8">
        <f>SubTotal1*(100-Discount)/100</f>
        <v>2325</v>
      </c>
    </row>
    <row r="9" spans="2:4" x14ac:dyDescent="0.25">
      <c r="B9" s="2" t="s">
        <v>22</v>
      </c>
      <c r="C9" t="b">
        <v>1</v>
      </c>
    </row>
    <row r="10" spans="2:4" x14ac:dyDescent="0.25">
      <c r="B10" s="2" t="s">
        <v>23</v>
      </c>
      <c r="C10">
        <f>SubTotal2*(100%+IF(GST?,6%,0%))</f>
        <v>2464.5</v>
      </c>
    </row>
    <row r="11" spans="2:4" x14ac:dyDescent="0.25">
      <c r="B11" s="2" t="s">
        <v>24</v>
      </c>
      <c r="C11" t="s">
        <v>3</v>
      </c>
    </row>
    <row r="12" spans="2:4" x14ac:dyDescent="0.25">
      <c r="B12" s="2" t="s">
        <v>25</v>
      </c>
      <c r="C12">
        <f>SubTotal3*(100%+IFERROR(VLOOKUP(DeliveryBy,TblDelivery[],2,FALSE),0))</f>
        <v>2710.9500000000003</v>
      </c>
    </row>
    <row r="13" spans="2:4" x14ac:dyDescent="0.25">
      <c r="B13" s="2" t="s">
        <v>26</v>
      </c>
      <c r="C13" t="s">
        <v>12</v>
      </c>
    </row>
    <row r="14" spans="2:4" x14ac:dyDescent="0.25">
      <c r="B14" s="2" t="s">
        <v>27</v>
      </c>
      <c r="C14">
        <f>SubTotal4*(100%+IFERROR(VLOOKUP(Destination,TblTax[],2,FALSE),0))</f>
        <v>2873.6070000000004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5668D-3B09-4441-AD9E-5B1869699FED}">
  <sheetPr codeName="Sheet14"/>
  <dimension ref="B4:D14"/>
  <sheetViews>
    <sheetView zoomScale="160" zoomScaleNormal="160" workbookViewId="0">
      <selection activeCell="E7" sqref="E7"/>
    </sheetView>
  </sheetViews>
  <sheetFormatPr defaultRowHeight="15" x14ac:dyDescent="0.25"/>
  <cols>
    <col min="1" max="1" width="3.85546875" customWidth="1"/>
    <col min="2" max="2" width="6" bestFit="1" customWidth="1"/>
    <col min="3" max="3" width="34.42578125" bestFit="1" customWidth="1"/>
  </cols>
  <sheetData>
    <row r="4" spans="2:4" x14ac:dyDescent="0.25">
      <c r="B4" s="2" t="s">
        <v>16</v>
      </c>
      <c r="C4">
        <v>100</v>
      </c>
    </row>
    <row r="5" spans="2:4" x14ac:dyDescent="0.25">
      <c r="B5" s="2" t="s">
        <v>17</v>
      </c>
      <c r="C5">
        <v>6</v>
      </c>
    </row>
    <row r="6" spans="2:4" x14ac:dyDescent="0.25">
      <c r="B6" s="2" t="s">
        <v>18</v>
      </c>
      <c r="C6">
        <f>UnitPrice*Quantity</f>
        <v>600</v>
      </c>
    </row>
    <row r="7" spans="2:4" x14ac:dyDescent="0.25">
      <c r="B7" s="2" t="s">
        <v>19</v>
      </c>
      <c r="C7">
        <v>41</v>
      </c>
      <c r="D7" t="s">
        <v>20</v>
      </c>
    </row>
    <row r="8" spans="2:4" x14ac:dyDescent="0.25">
      <c r="B8" s="2" t="s">
        <v>21</v>
      </c>
      <c r="C8">
        <f>SubTotal1*(100-Discount)/100</f>
        <v>354</v>
      </c>
    </row>
    <row r="9" spans="2:4" x14ac:dyDescent="0.25">
      <c r="B9" s="2" t="s">
        <v>22</v>
      </c>
      <c r="C9" t="b">
        <v>1</v>
      </c>
    </row>
    <row r="10" spans="2:4" x14ac:dyDescent="0.25">
      <c r="B10" s="2" t="s">
        <v>23</v>
      </c>
      <c r="C10">
        <f>SubTotal2*(100%+IF(GST?,6%,0%))</f>
        <v>375.24</v>
      </c>
    </row>
    <row r="11" spans="2:4" x14ac:dyDescent="0.25">
      <c r="B11" s="2" t="s">
        <v>24</v>
      </c>
      <c r="C11">
        <v>1</v>
      </c>
    </row>
    <row r="12" spans="2:4" x14ac:dyDescent="0.25">
      <c r="B12" s="2" t="s">
        <v>25</v>
      </c>
      <c r="C12">
        <f>SubTotal3*(100%+IFERROR(INDEX(TblDelivery[Cost],DeliveryBy),0))</f>
        <v>412.76400000000007</v>
      </c>
    </row>
    <row r="13" spans="2:4" x14ac:dyDescent="0.25">
      <c r="B13" s="2" t="s">
        <v>26</v>
      </c>
      <c r="C13">
        <v>2</v>
      </c>
    </row>
    <row r="14" spans="2:4" x14ac:dyDescent="0.25">
      <c r="B14" s="2" t="s">
        <v>27</v>
      </c>
      <c r="C14">
        <f>SubTotal4*(100%+IFERROR(INDEX(TblTax[Tax],Destination),0))</f>
        <v>437.52984000000009</v>
      </c>
    </row>
  </sheetData>
  <conditionalFormatting sqref="C7">
    <cfRule type="dataBar" priority="1">
      <dataBar>
        <cfvo type="num" val="0"/>
        <cfvo type="num" val="100"/>
        <color rgb="FF63C384"/>
      </dataBar>
      <extLst>
        <ext xmlns:x14="http://schemas.microsoft.com/office/spreadsheetml/2009/9/main" uri="{B025F937-C7B1-47D3-B67F-A62EFF666E3E}">
          <x14:id>{0701C5AC-64EB-4F9E-9438-C8599A58AC85}</x14:id>
        </ext>
      </extLst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3" name="Check Box 1">
              <controlPr defaultSize="0" autoFill="0" autoLine="0" autoPict="0">
                <anchor moveWithCells="1">
                  <from>
                    <xdr:col>3</xdr:col>
                    <xdr:colOff>314325</xdr:colOff>
                    <xdr:row>9</xdr:row>
                    <xdr:rowOff>28575</xdr:rowOff>
                  </from>
                  <to>
                    <xdr:col>4</xdr:col>
                    <xdr:colOff>495300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4" name="Group Box 2">
              <controlPr defaultSize="0" autoFill="0" autoPict="0">
                <anchor moveWithCells="1">
                  <from>
                    <xdr:col>4</xdr:col>
                    <xdr:colOff>371475</xdr:colOff>
                    <xdr:row>5</xdr:row>
                    <xdr:rowOff>38100</xdr:rowOff>
                  </from>
                  <to>
                    <xdr:col>6</xdr:col>
                    <xdr:colOff>390525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5" name="Option Button 3">
              <controlPr defaultSize="0" autoFill="0" autoLine="0" autoPict="0">
                <anchor moveWithCells="1">
                  <from>
                    <xdr:col>4</xdr:col>
                    <xdr:colOff>590550</xdr:colOff>
                    <xdr:row>5</xdr:row>
                    <xdr:rowOff>142875</xdr:rowOff>
                  </from>
                  <to>
                    <xdr:col>6</xdr:col>
                    <xdr:colOff>19050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6" name="Option Button 4">
              <controlPr defaultSize="0" autoFill="0" autoLine="0" autoPict="0">
                <anchor moveWithCells="1">
                  <from>
                    <xdr:col>4</xdr:col>
                    <xdr:colOff>590550</xdr:colOff>
                    <xdr:row>6</xdr:row>
                    <xdr:rowOff>161925</xdr:rowOff>
                  </from>
                  <to>
                    <xdr:col>5</xdr:col>
                    <xdr:colOff>476250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7" name="Option Button 5">
              <controlPr defaultSize="0" autoFill="0" autoLine="0" autoPict="0">
                <anchor moveWithCells="1">
                  <from>
                    <xdr:col>4</xdr:col>
                    <xdr:colOff>590550</xdr:colOff>
                    <xdr:row>7</xdr:row>
                    <xdr:rowOff>190500</xdr:rowOff>
                  </from>
                  <to>
                    <xdr:col>6</xdr:col>
                    <xdr:colOff>38100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8" name="Drop Down 6">
              <controlPr defaultSize="0" autoLine="0" autoPict="0">
                <anchor moveWithCells="1">
                  <from>
                    <xdr:col>4</xdr:col>
                    <xdr:colOff>123825</xdr:colOff>
                    <xdr:row>11</xdr:row>
                    <xdr:rowOff>95250</xdr:rowOff>
                  </from>
                  <to>
                    <xdr:col>6</xdr:col>
                    <xdr:colOff>371475</xdr:colOff>
                    <xdr:row>12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9" name="Spinner 7">
              <controlPr defaultSize="0" autoPict="0">
                <anchor moveWithCells="1" sizeWithCells="1">
                  <from>
                    <xdr:col>3</xdr:col>
                    <xdr:colOff>9525</xdr:colOff>
                    <xdr:row>4</xdr:row>
                    <xdr:rowOff>9525</xdr:rowOff>
                  </from>
                  <to>
                    <xdr:col>3</xdr:col>
                    <xdr:colOff>142875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0" name="Scroll Bar 8">
              <controlPr defaultSize="0" autoPict="0">
                <anchor moveWithCells="1">
                  <from>
                    <xdr:col>3</xdr:col>
                    <xdr:colOff>438150</xdr:colOff>
                    <xdr:row>3</xdr:row>
                    <xdr:rowOff>123825</xdr:rowOff>
                  </from>
                  <to>
                    <xdr:col>6</xdr:col>
                    <xdr:colOff>28575</xdr:colOff>
                    <xdr:row>4</xdr:row>
                    <xdr:rowOff>95250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701C5AC-64EB-4F9E-9438-C8599A58AC85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m:sqref>C7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E2A128A-EEC7-4BF4-B0E1-19A130280ED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34</vt:i4>
      </vt:variant>
    </vt:vector>
  </HeadingPairs>
  <TitlesOfParts>
    <vt:vector size="41" baseType="lpstr">
      <vt:lpstr>Employee</vt:lpstr>
      <vt:lpstr>Tables</vt:lpstr>
      <vt:lpstr>Housing Loan</vt:lpstr>
      <vt:lpstr>Merge Data</vt:lpstr>
      <vt:lpstr>Data Entry</vt:lpstr>
      <vt:lpstr>Data Entry (1)</vt:lpstr>
      <vt:lpstr>Data Entry (2)</vt:lpstr>
      <vt:lpstr>Countries</vt:lpstr>
      <vt:lpstr>'Data Entry'!DeliveryBy</vt:lpstr>
      <vt:lpstr>'Data Entry (1)'!DeliveryBy</vt:lpstr>
      <vt:lpstr>'Data Entry (2)'!DeliveryBy</vt:lpstr>
      <vt:lpstr>'Data Entry'!Destination</vt:lpstr>
      <vt:lpstr>'Data Entry (1)'!Destination</vt:lpstr>
      <vt:lpstr>'Data Entry (2)'!Destination</vt:lpstr>
      <vt:lpstr>'Data Entry'!Discount</vt:lpstr>
      <vt:lpstr>'Data Entry (1)'!Discount</vt:lpstr>
      <vt:lpstr>'Data Entry (2)'!Discount</vt:lpstr>
      <vt:lpstr>'Data Entry'!GST?</vt:lpstr>
      <vt:lpstr>'Data Entry (1)'!GST?</vt:lpstr>
      <vt:lpstr>'Data Entry (2)'!GST?</vt:lpstr>
      <vt:lpstr>'Data Entry'!Quantity</vt:lpstr>
      <vt:lpstr>'Data Entry (1)'!Quantity</vt:lpstr>
      <vt:lpstr>'Data Entry (2)'!Quantity</vt:lpstr>
      <vt:lpstr>'Data Entry'!SubTotal1</vt:lpstr>
      <vt:lpstr>'Data Entry (1)'!SubTotal1</vt:lpstr>
      <vt:lpstr>'Data Entry (2)'!SubTotal1</vt:lpstr>
      <vt:lpstr>'Data Entry'!SubTotal2</vt:lpstr>
      <vt:lpstr>'Data Entry (1)'!SubTotal2</vt:lpstr>
      <vt:lpstr>'Data Entry (2)'!SubTotal2</vt:lpstr>
      <vt:lpstr>'Data Entry'!SubTotal3</vt:lpstr>
      <vt:lpstr>'Data Entry (1)'!SubTotal3</vt:lpstr>
      <vt:lpstr>'Data Entry (2)'!SubTotal3</vt:lpstr>
      <vt:lpstr>'Data Entry'!SubTotal4</vt:lpstr>
      <vt:lpstr>'Data Entry (1)'!SubTotal4</vt:lpstr>
      <vt:lpstr>'Data Entry (2)'!SubTotal4</vt:lpstr>
      <vt:lpstr>'Data Entry'!Total</vt:lpstr>
      <vt:lpstr>'Data Entry (1)'!Total</vt:lpstr>
      <vt:lpstr>'Data Entry (2)'!Total</vt:lpstr>
      <vt:lpstr>'Data Entry'!UnitPrice</vt:lpstr>
      <vt:lpstr>'Data Entry (1)'!UnitPrice</vt:lpstr>
      <vt:lpstr>'Data Entry (2)'!UnitPrice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2020-08-10T01:33:42Z</dcterms:created>
  <dcterms:modified xsi:type="dcterms:W3CDTF">2023-05-12T08:05:01Z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93cbb42a-f49a-4847-8811-6d757ed085ad</vt:lpwstr>
  </property>
</Properties>
</file>