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L8001\Day3\"/>
    </mc:Choice>
  </mc:AlternateContent>
  <xr:revisionPtr revIDLastSave="0" documentId="13_ncr:1_{15763FCF-6DFA-4B0A-9D83-112747165A00}" xr6:coauthVersionLast="47" xr6:coauthVersionMax="47" xr10:uidLastSave="{00000000-0000-0000-0000-000000000000}"/>
  <bookViews>
    <workbookView xWindow="-120" yWindow="-120" windowWidth="20730" windowHeight="11760" tabRatio="935" activeTab="8" xr2:uid="{153E8C13-32C7-4A02-BC4A-BB454BDFD66E}"/>
  </bookViews>
  <sheets>
    <sheet name="Employees" sheetId="2" r:id="rId1"/>
    <sheet name="FV" sheetId="7" r:id="rId2"/>
    <sheet name="Loan" sheetId="8" r:id="rId3"/>
    <sheet name="TblLoan" sheetId="9" r:id="rId4"/>
    <sheet name="Query1" sheetId="4" r:id="rId5"/>
    <sheet name="Sheet2" sheetId="3" r:id="rId6"/>
    <sheet name="Tables" sheetId="5" r:id="rId7"/>
    <sheet name="Data Entry (ORG)" sheetId="6" r:id="rId8"/>
    <sheet name="Data Entry" sheetId="10" r:id="rId9"/>
  </sheets>
  <externalReferences>
    <externalReference r:id="rId10"/>
  </externalReferences>
  <definedNames>
    <definedName name="AnnualRate" localSheetId="1">FV!$D$3</definedName>
    <definedName name="AnnualRate" localSheetId="2">Loan!$D$3</definedName>
    <definedName name="Countries" localSheetId="7">[1]Tables!$J$9:$J$13</definedName>
    <definedName name="Countries">Tables!$C$9:$C$13</definedName>
    <definedName name="DeliveryBy" localSheetId="8">'Data Entry'!$C$9</definedName>
    <definedName name="DeliveryBy" localSheetId="7">'Data Entry (ORG)'!$C$9</definedName>
    <definedName name="Destination" localSheetId="8">'Data Entry'!$C$11</definedName>
    <definedName name="Destination" localSheetId="7">'Data Entry (ORG)'!$C$11</definedName>
    <definedName name="Discount" localSheetId="8">'Data Entry'!$C$5</definedName>
    <definedName name="Discount" localSheetId="7">'Data Entry (ORG)'!$C$5</definedName>
    <definedName name="DurationInYears" localSheetId="2">Loan!$D$4</definedName>
    <definedName name="Employee">Employees!$N$2</definedName>
    <definedName name="EPFEmployee">11%</definedName>
    <definedName name="EPFEmployer" localSheetId="7">EPFEmployee + 1%</definedName>
    <definedName name="EPFEmployer">EPFEmployee + 1%</definedName>
    <definedName name="ExternalData_1" localSheetId="0" hidden="1">Employees!$A$1:$K$14</definedName>
    <definedName name="ExternalData_1" localSheetId="4" hidden="1">Query1!$A$1:$B$8</definedName>
    <definedName name="ExternalData_1" localSheetId="3" hidden="1">TblLoan!$A$1:$D$3</definedName>
    <definedName name="GST?" localSheetId="8">'Data Entry'!$C$7</definedName>
    <definedName name="GST?" localSheetId="7">'Data Entry (ORG)'!$C$7</definedName>
    <definedName name="LoanAmount" localSheetId="2">Loan!$D$2</definedName>
    <definedName name="MonthlyInstallment" localSheetId="2">Loan!$D$5</definedName>
    <definedName name="ProductList">#REF!</definedName>
    <definedName name="Quantity" localSheetId="8">'Data Entry'!$C$3</definedName>
    <definedName name="Quantity" localSheetId="7">'Data Entry (ORG)'!$C$3</definedName>
    <definedName name="Saving" localSheetId="1">FV!$D$2</definedName>
    <definedName name="SubTotal1" localSheetId="8">'Data Entry'!$C$4</definedName>
    <definedName name="SubTotal1" localSheetId="7">'Data Entry (ORG)'!$C$4</definedName>
    <definedName name="SubTotal2" localSheetId="8">'Data Entry'!$C$6</definedName>
    <definedName name="SubTotal2" localSheetId="7">'Data Entry (ORG)'!$C$6</definedName>
    <definedName name="SubTotal3" localSheetId="8">'Data Entry'!$C$8</definedName>
    <definedName name="SubTotal3" localSheetId="7">'Data Entry (ORG)'!$C$8</definedName>
    <definedName name="SubTotal4" localSheetId="8">'Data Entry'!$C$10</definedName>
    <definedName name="SubTotal4" localSheetId="7">'Data Entry (ORG)'!$C$10</definedName>
    <definedName name="Total" localSheetId="8">'Data Entry'!$C$12</definedName>
    <definedName name="Total" localSheetId="7">'Data Entry (ORG)'!$C$12</definedName>
    <definedName name="UnitPrice" localSheetId="8">'Data Entry'!$C$2</definedName>
    <definedName name="UnitPrice" localSheetId="7">'Data Entry (ORG)'!$C$2</definedName>
  </definedNames>
  <calcPr calcId="191029"/>
  <pivotCaches>
    <pivotCache cacheId="1" r:id="rId11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ountry_71a13dd8-4de0-491f-afe0-bcfca13af99d" name="Country" connection="Query - Country"/>
          <x15:modelTable id="State_dbb42256-6cc2-4144-82a0-4926c1e605cc" name="State" connection="Query - State"/>
          <x15:modelTable id="Country  2_6e94f73f-7c3c-4b6f-a994-a7bee47cdde8" name="Country  2" connection="Query - Country (2)"/>
          <x15:modelTable id="State  2_62a41073-dc24-486f-b76e-cd73e4f31d08" name="State  2" connection="Query - State (2)"/>
          <x15:modelTable id="TblOdd_c8c09d70-0b50-48cc-bbb0-7de007c3ac4b" name="TblOdd" connection="Query - TblOdd"/>
          <x15:modelTable id="TblPrime_dc2881c8-8ef8-4b8a-82b2-383f3b75a414" name="TblPrime" connection="Query - TblPrime"/>
        </x15:modelTables>
        <x15:modelRelationships>
          <x15:modelRelationship fromTable="State" fromColumn="Country" toTable="Country" toColumn="Code"/>
        </x15:modelRelationships>
      </x15:dataModel>
    </ext>
  </extLst>
</workbook>
</file>

<file path=xl/calcChain.xml><?xml version="1.0" encoding="utf-8"?>
<calcChain xmlns="http://schemas.openxmlformats.org/spreadsheetml/2006/main">
  <c r="C12" i="6" l="1"/>
  <c r="C10" i="6"/>
  <c r="C4" i="10"/>
  <c r="C6" i="10" s="1"/>
  <c r="C8" i="10" s="1"/>
  <c r="C10" i="10" s="1"/>
  <c r="C12" i="10" s="1"/>
  <c r="D5" i="8" l="1"/>
  <c r="D8" i="8" l="1"/>
  <c r="D16" i="7"/>
  <c r="D15" i="7"/>
  <c r="D14" i="7"/>
  <c r="D13" i="7"/>
  <c r="D12" i="7"/>
  <c r="D11" i="7"/>
  <c r="D10" i="7"/>
  <c r="D9" i="7"/>
  <c r="D8" i="7"/>
  <c r="D7" i="7"/>
  <c r="D6" i="7"/>
  <c r="C4" i="6"/>
  <c r="C6" i="6" s="1"/>
  <c r="C8" i="6" s="1"/>
  <c r="N5" i="2" a="1"/>
  <c r="N5" i="2" s="1"/>
  <c r="N4" i="2" a="1"/>
  <c r="N4" i="2" s="1"/>
  <c r="O4" i="2"/>
  <c r="O5" i="2"/>
  <c r="D7" i="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48A852-3EA3-4A05-9849-3DF97CE8A8BE}" name="Query - Country" description="Connection to the 'Country' query in the workbook." type="100" refreshedVersion="8" minRefreshableVersion="5">
    <extLst>
      <ext xmlns:x15="http://schemas.microsoft.com/office/spreadsheetml/2010/11/main" uri="{DE250136-89BD-433C-8126-D09CA5730AF9}">
        <x15:connection id="be4cec43-4b79-4d83-8d06-43913962232e">
          <x15:oledbPr connection="Provider=Microsoft.Mashup.OleDb.1;Data Source=$Workbook$;Location=Country;Extended Properties=&quot;&quot;">
            <x15:dbTables>
              <x15:dbTable name="Country"/>
            </x15:dbTables>
          </x15:oledbPr>
        </x15:connection>
      </ext>
    </extLst>
  </connection>
  <connection id="2" xr16:uid="{6314BA46-B99B-4BCC-9125-42B7DD74BB6A}" name="Query - Country (2)" description="Connection to the 'Country (2)' query in the workbook." type="100" refreshedVersion="8" minRefreshableVersion="5">
    <extLst>
      <ext xmlns:x15="http://schemas.microsoft.com/office/spreadsheetml/2010/11/main" uri="{DE250136-89BD-433C-8126-D09CA5730AF9}">
        <x15:connection id="326f51ff-d035-4c01-b6df-3550f2f32643">
          <x15:oledbPr connection="Provider=Microsoft.Mashup.OleDb.1;Data Source=$Workbook$;Location=&quot;Country (2)&quot;;Extended Properties=&quot;&quot;">
            <x15:dbTables>
              <x15:dbTable name="Country (2)"/>
            </x15:dbTables>
          </x15:oledbPr>
        </x15:connection>
      </ext>
    </extLst>
  </connection>
  <connection id="3" xr16:uid="{46E9DC13-B5BB-44D7-AD3C-F8F75D9AF28A}" keepAlive="1" name="Query - FV" description="Connection to the 'FV' query in the workbook." type="5" refreshedVersion="0" background="1">
    <dbPr connection="Provider=Microsoft.Mashup.OleDb.1;Data Source=$Workbook$;Location=FV;Extended Properties=&quot;&quot;" command="SELECT * FROM [FV]"/>
  </connection>
  <connection id="4" xr16:uid="{3B8698A5-ABA3-4A1E-8BDE-8249A09A844D}" keepAlive="1" name="Query - Pmt" description="Connection to the 'Pmt' query in the workbook." type="5" refreshedVersion="0" background="1">
    <dbPr connection="Provider=Microsoft.Mashup.OleDb.1;Data Source=$Workbook$;Location=Pmt;Extended Properties=&quot;&quot;" command="SELECT * FROM [Pmt]"/>
  </connection>
  <connection id="5" xr16:uid="{ED43346C-7FEA-4723-8655-1AE752B4FD26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  <connection id="6" xr16:uid="{D8B70527-0EE6-4B8A-826B-72187D7DDA4A}" name="Query - State" description="Connection to the 'State' query in the workbook." type="100" refreshedVersion="8" minRefreshableVersion="5">
    <extLst>
      <ext xmlns:x15="http://schemas.microsoft.com/office/spreadsheetml/2010/11/main" uri="{DE250136-89BD-433C-8126-D09CA5730AF9}">
        <x15:connection id="63b0e34c-1dc9-489f-9123-39fd5c0f89f6">
          <x15:oledbPr connection="Provider=Microsoft.Mashup.OleDb.1;Data Source=$Workbook$;Location=State;Extended Properties=&quot;&quot;">
            <x15:dbTables>
              <x15:dbTable name="State"/>
            </x15:dbTables>
          </x15:oledbPr>
        </x15:connection>
      </ext>
    </extLst>
  </connection>
  <connection id="7" xr16:uid="{3271E453-5804-47AF-B97A-9189F8334745}" name="Query - State (2)" description="Connection to the 'State (2)' query in the workbook." type="100" refreshedVersion="8" minRefreshableVersion="5">
    <extLst>
      <ext xmlns:x15="http://schemas.microsoft.com/office/spreadsheetml/2010/11/main" uri="{DE250136-89BD-433C-8126-D09CA5730AF9}">
        <x15:connection id="4b99b704-3d29-4227-80da-e5b00cf80188">
          <x15:oledbPr connection="Provider=Microsoft.Mashup.OleDb.1;Data Source=$Workbook$;Location=&quot;State (2)&quot;;Extended Properties=&quot;&quot;">
            <x15:dbTables>
              <x15:dbTable name="State (2)"/>
            </x15:dbTables>
          </x15:oledbPr>
        </x15:connection>
      </ext>
    </extLst>
  </connection>
  <connection id="8" xr16:uid="{5A470FB5-BF6C-4F8E-9F93-CCBCBE50E639}" keepAlive="1" name="Query - TblEmployee" description="Connection to the 'TblEmployee' query in the workbook." type="5" refreshedVersion="8" background="1" saveData="1">
    <dbPr connection="Provider=Microsoft.Mashup.OleDb.1;Data Source=$Workbook$;Location=TblEmployee;Extended Properties=&quot;&quot;" command="SELECT * FROM [TblEmployee]"/>
  </connection>
  <connection id="9" xr16:uid="{B1017E3D-587B-4931-955F-C0133E86B857}" keepAlive="1" name="Query - TblLoan" description="Connection to the 'TblLoan' query in the workbook." type="5" refreshedVersion="8" background="1" saveData="1">
    <dbPr connection="Provider=Microsoft.Mashup.OleDb.1;Data Source=$Workbook$;Location=TblLoan;Extended Properties=&quot;&quot;" command="SELECT * FROM [TblLoan]"/>
  </connection>
  <connection id="10" xr16:uid="{72B5CDDA-A821-4BA8-AC85-057C66E369ED}" name="Query - TblOdd" description="Connection to the 'TblOdd' query in the workbook." type="100" refreshedVersion="8" minRefreshableVersion="5">
    <extLst>
      <ext xmlns:x15="http://schemas.microsoft.com/office/spreadsheetml/2010/11/main" uri="{DE250136-89BD-433C-8126-D09CA5730AF9}">
        <x15:connection id="00c7e207-b2e4-474d-bda0-c8ed366f73d0"/>
      </ext>
    </extLst>
  </connection>
  <connection id="11" xr16:uid="{5183B036-5A7F-43E3-ABAB-253BA16D930F}" name="Query - TblPrime" description="Connection to the 'TblPrime' query in the workbook." type="100" refreshedVersion="8" minRefreshableVersion="5">
    <extLst>
      <ext xmlns:x15="http://schemas.microsoft.com/office/spreadsheetml/2010/11/main" uri="{DE250136-89BD-433C-8126-D09CA5730AF9}">
        <x15:connection id="1c3a8970-9e05-4e3c-966e-84c770312d08"/>
      </ext>
    </extLst>
  </connection>
  <connection id="12" xr16:uid="{9F80C33E-327C-48AD-A79E-230330C57EC8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futureMetadata name="XLRICHVALUE" count="2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<sst xmlns="http://schemas.openxmlformats.org/spreadsheetml/2006/main" count="134" uniqueCount="85">
  <si>
    <t>Employee:</t>
  </si>
  <si>
    <t>Basic Salary:</t>
  </si>
  <si>
    <t>Age:</t>
  </si>
  <si>
    <t>China</t>
  </si>
  <si>
    <t>Japan</t>
  </si>
  <si>
    <t>Korea</t>
  </si>
  <si>
    <t>Malaysia</t>
  </si>
  <si>
    <t>Oman</t>
  </si>
  <si>
    <t>Saudi Arabia</t>
  </si>
  <si>
    <t>Singapore</t>
  </si>
  <si>
    <t>Country</t>
  </si>
  <si>
    <t>No of States</t>
  </si>
  <si>
    <t>By</t>
  </si>
  <si>
    <t>Cost</t>
  </si>
  <si>
    <t>Duration</t>
  </si>
  <si>
    <t>FN</t>
  </si>
  <si>
    <t>Malay</t>
  </si>
  <si>
    <t>Ship</t>
  </si>
  <si>
    <t>30~40 Days</t>
  </si>
  <si>
    <t>HR</t>
  </si>
  <si>
    <t>Chinese</t>
  </si>
  <si>
    <t>Train</t>
  </si>
  <si>
    <t>10~15 Days</t>
  </si>
  <si>
    <t>IT</t>
  </si>
  <si>
    <t>Indian</t>
  </si>
  <si>
    <t>Plane</t>
  </si>
  <si>
    <t>2~5 Days</t>
  </si>
  <si>
    <t>OP</t>
  </si>
  <si>
    <t>RD</t>
  </si>
  <si>
    <t>Tax</t>
  </si>
  <si>
    <t>SA</t>
  </si>
  <si>
    <t>Australia</t>
  </si>
  <si>
    <t>Indonesia</t>
  </si>
  <si>
    <t>India</t>
  </si>
  <si>
    <t>Total:</t>
  </si>
  <si>
    <t>Destination:</t>
  </si>
  <si>
    <t>SubTotal4:</t>
  </si>
  <si>
    <t>Delivery By:</t>
  </si>
  <si>
    <t>SubTotal3:</t>
  </si>
  <si>
    <t>GST?:</t>
  </si>
  <si>
    <t>SubTotal2:</t>
  </si>
  <si>
    <t>%</t>
  </si>
  <si>
    <t>Discount:</t>
  </si>
  <si>
    <t>SubTotal1:</t>
  </si>
  <si>
    <t>Quantity:</t>
  </si>
  <si>
    <t>Unit Price:</t>
  </si>
  <si>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</si>
  <si>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</si>
  <si>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</si>
  <si>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</si>
  <si>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</si>
  <si>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</si>
  <si>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</si>
  <si>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</si>
  <si>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Chart</t>
  </si>
  <si>
    <t>Monthly Salary</t>
  </si>
  <si>
    <t>EPF</t>
  </si>
  <si>
    <t>Tong Sam Pah</t>
  </si>
  <si>
    <t>M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</si>
  <si>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</si>
  <si>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</si>
  <si>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</si>
  <si>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</si>
  <si>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</si>
  <si>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</si>
  <si>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</si>
  <si>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</si>
  <si>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</si>
  <si>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</si>
  <si>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</si>
  <si>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</si>
  <si>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</si>
  <si>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Saving:</t>
  </si>
  <si>
    <t>Annual Rate:</t>
  </si>
  <si>
    <t>Year</t>
  </si>
  <si>
    <t>FV</t>
  </si>
  <si>
    <t>Loan Amount:</t>
  </si>
  <si>
    <t>Duration:</t>
  </si>
  <si>
    <t>Years</t>
  </si>
  <si>
    <t>Monthly Installment:</t>
  </si>
  <si>
    <t>Min Net Income:</t>
  </si>
  <si>
    <t>Total Payment:</t>
  </si>
  <si>
    <t>House Price</t>
  </si>
  <si>
    <t>Annual Rate</t>
  </si>
  <si>
    <t>Monthly Installment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</si>
</sst>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;;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theme="0" tint="-0.499984740745262"/>
      </left>
      <right style="medium">
        <color theme="2" tint="-0.24994659260841701"/>
      </right>
      <top style="thick">
        <color theme="0" tint="-0.499984740745262"/>
      </top>
      <bottom/>
      <diagonal/>
    </border>
    <border>
      <left style="thick">
        <color theme="0" tint="-0.499984740745262"/>
      </left>
      <right style="medium">
        <color theme="0" tint="-0.24994659260841701"/>
      </right>
      <top style="thick">
        <color theme="0" tint="-0.499984740745262"/>
      </top>
      <bottom style="medium">
        <color theme="0" tint="-0.2499465926084170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44" fontId="0" fillId="0" borderId="0" xfId="1" applyFont="1"/>
    <xf numFmtId="0" fontId="1" fillId="0" borderId="0" xfId="0" applyFont="1"/>
    <xf numFmtId="10" fontId="0" fillId="0" borderId="0" xfId="0" applyNumberFormat="1"/>
    <xf numFmtId="8" fontId="0" fillId="0" borderId="0" xfId="1" applyNumberFormat="1" applyFont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164" fontId="0" fillId="0" borderId="0" xfId="0" applyNumberFormat="1"/>
    <xf numFmtId="164" fontId="0" fillId="0" borderId="0" xfId="0" applyNumberFormat="1" applyProtection="1">
      <protection locked="0"/>
    </xf>
    <xf numFmtId="44" fontId="0" fillId="0" borderId="0" xfId="1" applyFont="1" applyProtection="1"/>
  </cellXfs>
  <cellStyles count="2">
    <cellStyle name="Currency" xfId="1" builtinId="4"/>
    <cellStyle name="Normal" xfId="0" builtinId="0"/>
  </cellStyles>
  <dxfs count="7"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onnections" Target="connections.xml"/><Relationship Id="rId18" Type="http://schemas.openxmlformats.org/officeDocument/2006/relationships/calcChain" Target="calcChain.xml"/><Relationship Id="rId26" Type="http://schemas.openxmlformats.org/officeDocument/2006/relationships/customXml" Target="../customXml/item8.xml"/><Relationship Id="rId39" Type="http://schemas.openxmlformats.org/officeDocument/2006/relationships/customXml" Target="../customXml/item21.xml"/><Relationship Id="rId21" Type="http://schemas.openxmlformats.org/officeDocument/2006/relationships/customXml" Target="../customXml/item3.xml"/><Relationship Id="rId34" Type="http://schemas.openxmlformats.org/officeDocument/2006/relationships/customXml" Target="../customXml/item16.xml"/><Relationship Id="rId42" Type="http://schemas.microsoft.com/office/2017/06/relationships/rdRichValue" Target="richData/rdrichvalue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2.xml"/><Relationship Id="rId29" Type="http://schemas.openxmlformats.org/officeDocument/2006/relationships/customXml" Target="../customXml/item11.xml"/><Relationship Id="rId41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24" Type="http://schemas.openxmlformats.org/officeDocument/2006/relationships/customXml" Target="../customXml/item6.xml"/><Relationship Id="rId32" Type="http://schemas.openxmlformats.org/officeDocument/2006/relationships/customXml" Target="../customXml/item14.xml"/><Relationship Id="rId37" Type="http://schemas.openxmlformats.org/officeDocument/2006/relationships/customXml" Target="../customXml/item19.xml"/><Relationship Id="rId40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36" Type="http://schemas.openxmlformats.org/officeDocument/2006/relationships/customXml" Target="../customXml/item18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31" Type="http://schemas.openxmlformats.org/officeDocument/2006/relationships/customXml" Target="../customXml/item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powerPivotData" Target="model/item.data"/><Relationship Id="rId25" Type="http://schemas.openxmlformats.org/officeDocument/2006/relationships/customXml" Target="../customXml/item7.xml"/><Relationship Id="rId33" Type="http://schemas.openxmlformats.org/officeDocument/2006/relationships/customXml" Target="../customXml/item15.xml"/><Relationship Id="rId38" Type="http://schemas.openxmlformats.org/officeDocument/2006/relationships/customXml" Target="../customXml/item20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FV!$D$5</c:f>
              <c:strCache>
                <c:ptCount val="1"/>
                <c:pt idx="0">
                  <c:v>FV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FV!$C$6:$C$16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FV!$D$6:$D$16</c:f>
              <c:numCache>
                <c:formatCode>_("$"* #,##0.00_);_("$"* \(#,##0.00\);_("$"* "-"??_);_(@_)</c:formatCode>
                <c:ptCount val="11"/>
                <c:pt idx="0">
                  <c:v>100</c:v>
                </c:pt>
                <c:pt idx="1">
                  <c:v>105</c:v>
                </c:pt>
                <c:pt idx="2">
                  <c:v>110.25</c:v>
                </c:pt>
                <c:pt idx="3">
                  <c:v>115.76250000000002</c:v>
                </c:pt>
                <c:pt idx="4">
                  <c:v>121.550625</c:v>
                </c:pt>
                <c:pt idx="5">
                  <c:v>127.62815625000002</c:v>
                </c:pt>
                <c:pt idx="6">
                  <c:v>134.0095640625</c:v>
                </c:pt>
                <c:pt idx="7">
                  <c:v>140.71004226562502</c:v>
                </c:pt>
                <c:pt idx="8">
                  <c:v>147.74554437890626</c:v>
                </c:pt>
                <c:pt idx="9">
                  <c:v>155.13282159785157</c:v>
                </c:pt>
                <c:pt idx="10">
                  <c:v>162.88946267774415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04-475D-BB7F-07CF48663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981736"/>
        <c:axId val="313982392"/>
      </c:lineChart>
      <c:catAx>
        <c:axId val="313981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2392"/>
        <c:crosses val="autoZero"/>
        <c:auto val="1"/>
        <c:lblAlgn val="ctr"/>
        <c:lblOffset val="100"/>
        <c:noMultiLvlLbl val="0"/>
      </c:catAx>
      <c:valAx>
        <c:axId val="313982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1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GST?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checked="Checked" firstButton="1" fmlaLink="DeliveryBy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Drop" dropStyle="combo" dx="22" fmlaLink="Destination" fmlaRange="Countries" noThreeD="1" sel="1" val="0"/>
</file>

<file path=xl/ctrlProps/ctrlProp7.xml><?xml version="1.0" encoding="utf-8"?>
<formControlPr xmlns="http://schemas.microsoft.com/office/spreadsheetml/2009/9/main" objectType="Spin" dx="22" fmlaLink="Quantity" max="30000" page="10" val="8"/>
</file>

<file path=xl/ctrlProps/ctrlProp8.xml><?xml version="1.0" encoding="utf-8"?>
<formControlPr xmlns="http://schemas.microsoft.com/office/spreadsheetml/2009/9/main" objectType="Scroll" dx="22" fmlaLink="Discount" horiz="1" max="100" page="10" val="24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256442</xdr:colOff>
      <xdr:row>2</xdr:row>
      <xdr:rowOff>49822</xdr:rowOff>
    </xdr:from>
    <xdr:to>
      <xdr:col>9</xdr:col>
      <xdr:colOff>139211</xdr:colOff>
      <xdr:row>16</xdr:row>
      <xdr:rowOff>126022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102577</xdr:colOff>
      <xdr:row>6</xdr:row>
      <xdr:rowOff>175847</xdr:rowOff>
    </xdr:from>
    <xdr:ext cx="165588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𝐹𝑉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𝑝𝑣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sSup>
                      <m:sSupPr>
                        <m:ctrlP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</m:sSup>
                  </m:oMath>
                </m:oMathPara>
              </a14:m>
              <a:endParaRPr lang="en-US" sz="16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9DE4170-22BB-4ACC-89F8-1B8D5D6AF84D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6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𝐹𝑉=𝑝𝑣 〖(1+𝑟)〗^𝑛</a:t>
              </a:r>
              <a:endParaRPr lang="en-US" sz="16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583222</xdr:colOff>
      <xdr:row>10</xdr:row>
      <xdr:rowOff>55685</xdr:rowOff>
    </xdr:from>
    <xdr:ext cx="2087495" cy="5824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802422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𝑃𝑚𝑡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</m:t>
                    </m:r>
                    <m:f>
                      <m:fPr>
                        <m:ctrlPr>
                          <a:rPr lang="en-US" sz="180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80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n-US" sz="18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CACB4BA-66CE-4707-A42A-8880D58B8696}"/>
                </a:ext>
              </a:extLst>
            </xdr:cNvPr>
            <xdr:cNvSpPr txBox="1"/>
          </xdr:nvSpPr>
          <xdr:spPr>
            <a:xfrm>
              <a:off x="1802422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8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𝑃𝑚𝑡=𝑝 (𝑟 〖(1+𝑟)〗^𝑛)/(〖(1+𝑟)〗^𝑛−1)</a:t>
              </a:r>
              <a:endParaRPr lang="en-US" sz="18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</xdr:row>
          <xdr:rowOff>9525</xdr:rowOff>
        </xdr:from>
        <xdr:to>
          <xdr:col>3</xdr:col>
          <xdr:colOff>9525</xdr:colOff>
          <xdr:row>7</xdr:row>
          <xdr:rowOff>9525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9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5953</xdr:colOff>
          <xdr:row>8</xdr:row>
          <xdr:rowOff>11906</xdr:rowOff>
        </xdr:from>
        <xdr:to>
          <xdr:col>3</xdr:col>
          <xdr:colOff>0</xdr:colOff>
          <xdr:row>8</xdr:row>
          <xdr:rowOff>1023937</xdr:rowOff>
        </xdr:to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GrpSpPr/>
          </xdr:nvGrpSpPr>
          <xdr:grpSpPr>
            <a:xfrm>
              <a:off x="1309687" y="1613297"/>
              <a:ext cx="1250157" cy="1012031"/>
              <a:chOff x="4036223" y="1724025"/>
              <a:chExt cx="1233486" cy="838200"/>
            </a:xfrm>
          </xdr:grpSpPr>
          <xdr:sp macro="" textlink="">
            <xdr:nvSpPr>
              <xdr:cNvPr id="9218" name="Group Box 2" hidden="1">
                <a:extLst>
                  <a:ext uri="{63B3BB69-23CF-44E3-9099-C40C66FF867C}">
                    <a14:compatExt spid="_x0000_s9218"/>
                  </a:ext>
                  <a:ext uri="{FF2B5EF4-FFF2-40B4-BE49-F238E27FC236}">
                    <a16:creationId xmlns:a16="http://schemas.microsoft.com/office/drawing/2014/main" id="{00000000-0008-0000-0900-000002240000}"/>
                  </a:ext>
                </a:extLst>
              </xdr:cNvPr>
              <xdr:cNvSpPr/>
            </xdr:nvSpPr>
            <xdr:spPr bwMode="auto">
              <a:xfrm>
                <a:off x="4036223" y="1724025"/>
                <a:ext cx="1233486" cy="8382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Delivery By</a:t>
                </a:r>
              </a:p>
            </xdr:txBody>
          </xdr:sp>
          <xdr:sp macro="" textlink="">
            <xdr:nvSpPr>
              <xdr:cNvPr id="9219" name="Option Button 3" hidden="1">
                <a:extLst>
                  <a:ext uri="{63B3BB69-23CF-44E3-9099-C40C66FF867C}">
                    <a14:compatExt spid="_x0000_s9219"/>
                  </a:ext>
                  <a:ext uri="{FF2B5EF4-FFF2-40B4-BE49-F238E27FC236}">
                    <a16:creationId xmlns:a16="http://schemas.microsoft.com/office/drawing/2014/main" id="{00000000-0008-0000-0900-000003240000}"/>
                  </a:ext>
                </a:extLst>
              </xdr:cNvPr>
              <xdr:cNvSpPr/>
            </xdr:nvSpPr>
            <xdr:spPr bwMode="auto">
              <a:xfrm>
                <a:off x="4249341" y="1831182"/>
                <a:ext cx="64531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Ship</a:t>
                </a:r>
              </a:p>
            </xdr:txBody>
          </xdr:sp>
          <xdr:sp macro="" textlink="">
            <xdr:nvSpPr>
              <xdr:cNvPr id="9220" name="Option Button 4" hidden="1">
                <a:extLst>
                  <a:ext uri="{63B3BB69-23CF-44E3-9099-C40C66FF867C}">
                    <a14:compatExt spid="_x0000_s9220"/>
                  </a:ext>
                  <a:ext uri="{FF2B5EF4-FFF2-40B4-BE49-F238E27FC236}">
                    <a16:creationId xmlns:a16="http://schemas.microsoft.com/office/drawing/2014/main" id="{00000000-0008-0000-0900-000004240000}"/>
                  </a:ext>
                </a:extLst>
              </xdr:cNvPr>
              <xdr:cNvSpPr/>
            </xdr:nvSpPr>
            <xdr:spPr bwMode="auto">
              <a:xfrm>
                <a:off x="4249341" y="2045495"/>
                <a:ext cx="4953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Train</a:t>
                </a:r>
              </a:p>
            </xdr:txBody>
          </xdr:sp>
          <xdr:sp macro="" textlink="">
            <xdr:nvSpPr>
              <xdr:cNvPr id="9221" name="Option Button 5" hidden="1">
                <a:extLst>
                  <a:ext uri="{63B3BB69-23CF-44E3-9099-C40C66FF867C}">
                    <a14:compatExt spid="_x0000_s9221"/>
                  </a:ext>
                  <a:ext uri="{FF2B5EF4-FFF2-40B4-BE49-F238E27FC236}">
                    <a16:creationId xmlns:a16="http://schemas.microsoft.com/office/drawing/2014/main" id="{00000000-0008-0000-0900-000005240000}"/>
                  </a:ext>
                </a:extLst>
              </xdr:cNvPr>
              <xdr:cNvSpPr/>
            </xdr:nvSpPr>
            <xdr:spPr bwMode="auto">
              <a:xfrm>
                <a:off x="4249341" y="2259807"/>
                <a:ext cx="66436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Plane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9525</xdr:rowOff>
        </xdr:from>
        <xdr:to>
          <xdr:col>2</xdr:col>
          <xdr:colOff>1247775</xdr:colOff>
          <xdr:row>10</xdr:row>
          <xdr:rowOff>180975</xdr:rowOff>
        </xdr:to>
        <xdr:sp macro="" textlink="">
          <xdr:nvSpPr>
            <xdr:cNvPr id="9222" name="Drop Down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9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2</xdr:row>
          <xdr:rowOff>9525</xdr:rowOff>
        </xdr:from>
        <xdr:to>
          <xdr:col>3</xdr:col>
          <xdr:colOff>142875</xdr:colOff>
          <xdr:row>3</xdr:row>
          <xdr:rowOff>9525</xdr:rowOff>
        </xdr:to>
        <xdr:sp macro="" textlink="">
          <xdr:nvSpPr>
            <xdr:cNvPr id="9223" name="Spinner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9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9525</xdr:rowOff>
        </xdr:from>
        <xdr:to>
          <xdr:col>3</xdr:col>
          <xdr:colOff>0</xdr:colOff>
          <xdr:row>5</xdr:row>
          <xdr:rowOff>133350</xdr:rowOff>
        </xdr:to>
        <xdr:sp macro="" textlink="">
          <xdr:nvSpPr>
            <xdr:cNvPr id="9224" name="Scroll Bar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9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y3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"/>
      <sheetName val="Tables"/>
      <sheetName val="Housing Loan"/>
      <sheetName val="Merge Data"/>
      <sheetName val="Data Entry"/>
      <sheetName val="Data Entry (1)"/>
      <sheetName val="Data Entry (2)"/>
    </sheetNames>
    <sheetDataSet>
      <sheetData sheetId="0"/>
      <sheetData sheetId="1">
        <row r="9">
          <cell r="J9" t="str">
            <v>Japan</v>
          </cell>
        </row>
        <row r="10">
          <cell r="J10" t="str">
            <v>Singapore</v>
          </cell>
        </row>
        <row r="11">
          <cell r="J11" t="str">
            <v>Australia</v>
          </cell>
        </row>
        <row r="12">
          <cell r="J12" t="str">
            <v>Indonesia</v>
          </cell>
        </row>
        <row r="13">
          <cell r="J13" t="str">
            <v>India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indows User" refreshedDate="45058.378216550926" createdVersion="5" refreshedVersion="8" minRefreshableVersion="3" recordCount="0" supportSubquery="1" supportAdvancedDrill="1" xr:uid="{F0457E14-4607-4814-BF1A-B3A3A8DBE9C6}">
  <cacheSource type="external" connectionId="12"/>
  <cacheFields count="2">
    <cacheField name="[Country].[Name].[Name]" caption="Name" numFmtId="0" hierarchy="1" level="1">
      <sharedItems count="6">
        <s v="China"/>
        <s v="Japan"/>
        <s v="Korea"/>
        <s v="Malaysia"/>
        <s v="Saudi Arabia"/>
        <s v="Singapore"/>
      </sharedItems>
    </cacheField>
    <cacheField name="[Measures].[Count of ID]" caption="Count of ID" numFmtId="0" hierarchy="24" level="32767"/>
  </cacheFields>
  <cacheHierarchies count="25">
    <cacheHierarchy uniqueName="[Country].[Code]" caption="Code" attribute="1" defaultMemberUniqueName="[Country].[Code].[All]" allUniqueName="[Country].[Code].[All]" dimensionUniqueName="[Country]" displayFolder="" count="0" memberValueDatatype="130" unbalanced="0"/>
    <cacheHierarchy uniqueName="[Country].[Name]" caption="Name" attribute="1" defaultMemberUniqueName="[Country].[Name].[All]" allUniqueName="[Country].[Name].[All]" dimensionUniqueName="[Country]" displayFolder="" count="2" memberValueDatatype="130" unbalanced="0">
      <fieldsUsage count="2">
        <fieldUsage x="-1"/>
        <fieldUsage x="0"/>
      </fieldsUsage>
    </cacheHierarchy>
    <cacheHierarchy uniqueName="[Country  2].[Code]" caption="Code" attribute="1" defaultMemberUniqueName="[Country  2].[Code].[All]" allUniqueName="[Country  2].[Code].[All]" dimensionUniqueName="[Country  2]" displayFolder="" count="0" memberValueDatatype="130" unbalanced="0"/>
    <cacheHierarchy uniqueName="[Country  2].[Name]" caption="Name" attribute="1" defaultMemberUniqueName="[Country  2].[Name].[All]" allUniqueName="[Country  2].[Name].[All]" dimensionUniqueName="[Country  2]" displayFolder="" count="0" memberValueDatatype="130" unbalanced="0"/>
    <cacheHierarchy uniqueName="[State].[ID]" caption="ID" attribute="1" defaultMemberUniqueName="[State].[ID].[All]" allUniqueName="[State].[ID].[All]" dimensionUniqueName="[State]" displayFolder="" count="0" memberValueDatatype="20" unbalanced="0"/>
    <cacheHierarchy uniqueName="[State].[Country]" caption="Country" attribute="1" defaultMemberUniqueName="[State].[Country].[All]" allUniqueName="[State].[Country].[All]" dimensionUniqueName="[State]" displayFolder="" count="0" memberValueDatatype="130" unbalanced="0"/>
    <cacheHierarchy uniqueName="[State].[Name]" caption="Name" attribute="1" defaultMemberUniqueName="[State].[Name].[All]" allUniqueName="[State].[Name].[All]" dimensionUniqueName="[State]" displayFolder="" count="0" memberValueDatatype="130" unbalanced="0"/>
    <cacheHierarchy uniqueName="[State].[LocalName]" caption="LocalName" attribute="1" defaultMemberUniqueName="[State].[LocalName].[All]" allUniqueName="[State].[LocalName].[All]" dimensionUniqueName="[State]" displayFolder="" count="0" memberValueDatatype="130" unbalanced="0"/>
    <cacheHierarchy uniqueName="[State  2].[ID]" caption="ID" attribute="1" defaultMemberUniqueName="[State  2].[ID].[All]" allUniqueName="[State  2].[ID].[All]" dimensionUniqueName="[State  2]" displayFolder="" count="0" memberValueDatatype="20" unbalanced="0"/>
    <cacheHierarchy uniqueName="[State  2].[Country]" caption="Country" attribute="1" defaultMemberUniqueName="[State  2].[Country].[All]" allUniqueName="[State  2].[Country].[All]" dimensionUniqueName="[State  2]" displayFolder="" count="0" memberValueDatatype="130" unbalanced="0"/>
    <cacheHierarchy uniqueName="[State  2].[Name]" caption="Name" attribute="1" defaultMemberUniqueName="[State  2].[Name].[All]" allUniqueName="[State  2].[Name].[All]" dimensionUniqueName="[State  2]" displayFolder="" count="0" memberValueDatatype="130" unbalanced="0"/>
    <cacheHierarchy uniqueName="[State  2].[LocalName]" caption="LocalName" attribute="1" defaultMemberUniqueName="[State  2].[LocalName].[All]" allUniqueName="[State  2].[LocalName].[All]" dimensionUniqueName="[State  2]" displayFolder="" count="0" memberValueDatatype="130" unbalanced="0"/>
    <cacheHierarchy uniqueName="[TblOdd].[Name]" caption="Name" attribute="1" defaultMemberUniqueName="[TblOdd].[Name].[All]" allUniqueName="[TblOdd].[Name].[All]" dimensionUniqueName="[TblOdd]" displayFolder="" count="0" memberValueDatatype="130" unbalanced="0"/>
    <cacheHierarchy uniqueName="[TblOdd].[Value]" caption="Value" attribute="1" defaultMemberUniqueName="[TblOdd].[Value].[All]" allUniqueName="[TblOdd].[Value].[All]" dimensionUniqueName="[TblOdd]" displayFolder="" count="0" memberValueDatatype="20" unbalanced="0"/>
    <cacheHierarchy uniqueName="[TblPrime].[Name]" caption="Name" attribute="1" defaultMemberUniqueName="[TblPrime].[Name].[All]" allUniqueName="[TblPrime].[Name].[All]" dimensionUniqueName="[TblPrime]" displayFolder="" count="0" memberValueDatatype="130" unbalanced="0"/>
    <cacheHierarchy uniqueName="[TblPrime].[Value]" caption="Value" attribute="1" defaultMemberUniqueName="[TblPrime].[Value].[All]" allUniqueName="[TblPrime].[Value].[All]" dimensionUniqueName="[TblPrime]" displayFolder="" count="0" memberValueDatatype="20" unbalanced="0"/>
    <cacheHierarchy uniqueName="[Measures].[__XL_Count Country]" caption="__XL_Count Country" measure="1" displayFolder="" measureGroup="Country" count="0" hidden="1"/>
    <cacheHierarchy uniqueName="[Measures].[__XL_Count State]" caption="__XL_Count State" measure="1" displayFolder="" measureGroup="State" count="0" hidden="1"/>
    <cacheHierarchy uniqueName="[Measures].[__XL_Count Country  2]" caption="__XL_Count Country  2" measure="1" displayFolder="" measureGroup="Country  2" count="0" hidden="1"/>
    <cacheHierarchy uniqueName="[Measures].[__XL_Count State  2]" caption="__XL_Count State  2" measure="1" displayFolder="" measureGroup="State  2" count="0" hidden="1"/>
    <cacheHierarchy uniqueName="[Measures].[__XL_Count TblOdd]" caption="__XL_Count TblOdd" measure="1" displayFolder="" measureGroup="TblOdd" count="0" hidden="1"/>
    <cacheHierarchy uniqueName="[Measures].[__XL_Count TblPrime]" caption="__XL_Count TblPrime" measure="1" displayFolder="" measureGroup="TblPrime" count="0" hidden="1"/>
    <cacheHierarchy uniqueName="[Measures].[__No measures defined]" caption="__No measures defined" measure="1" displayFolder="" count="0" hidden="1"/>
    <cacheHierarchy uniqueName="[Measures].[Sum of ID]" caption="Sum of ID" measure="1" displayFolder="" measureGroup="Stat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ID]" caption="Count of ID" measure="1" displayFolder="" measureGroup="Stat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7">
    <dimension name="Country" uniqueName="[Country]" caption="Country"/>
    <dimension name="Country  2" uniqueName="[Country  2]" caption="Country  2"/>
    <dimension measure="1" name="Measures" uniqueName="[Measures]" caption="Measures"/>
    <dimension name="State" uniqueName="[State]" caption="State"/>
    <dimension name="State  2" uniqueName="[State  2]" caption="State  2"/>
    <dimension name="TblOdd" uniqueName="[TblOdd]" caption="TblOdd"/>
    <dimension name="TblPrime" uniqueName="[TblPrime]" caption="TblPrime"/>
  </dimensions>
  <measureGroups count="6">
    <measureGroup name="Country" caption="Country"/>
    <measureGroup name="Country  2" caption="Country  2"/>
    <measureGroup name="State" caption="State"/>
    <measureGroup name="State  2" caption="State  2"/>
    <measureGroup name="TblOdd" caption="TblOdd"/>
    <measureGroup name="TblPrime" caption="TblPrime"/>
  </measureGroups>
  <maps count="7">
    <map measureGroup="0" dimension="0"/>
    <map measureGroup="1" dimension="1"/>
    <map measureGroup="2" dimension="0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EC7059-8A8C-4293-B40F-BC86E6297B6D}" name="PivotTable1" cacheId="1" applyNumberFormats="0" applyBorderFormats="0" applyFontFormats="0" applyPatternFormats="0" applyAlignmentFormats="0" applyWidthHeightFormats="1" dataCaption="Values" tag="aeea5dae-3fa2-4435-8100-cfdee2aeb313" updatedVersion="8" minRefreshableVersion="3" useAutoFormatting="1" rowGrandTotals="0" itemPrintTitles="1" createdVersion="5" indent="0" outline="1" outlineData="1" multipleFieldFilters="0" rowHeaderCaption="Country">
  <location ref="B3:C9" firstHeaderRow="1" firstDataRow="1" firstDataCol="1"/>
  <pivotFields count="2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No of States" fld="1" subtotal="count" baseField="0" baseItem="0"/>
  </dataFields>
  <pivotHierarchies count="2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o of States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ntry]"/>
        <x15:activeTabTopLevelEntity name="[Stat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AE789B34-A518-4C94-A660-26D2C1EB13D6}" autoFormatId="16" applyNumberFormats="0" applyBorderFormats="0" applyFontFormats="0" applyPatternFormats="0" applyAlignmentFormats="0" applyWidthHeightFormats="0">
  <queryTableRefresh nextId="13">
    <queryTableFields count="11">
      <queryTableField id="2" name="EID" tableColumnId="1"/>
      <queryTableField id="3" name="Name" tableColumnId="2"/>
      <queryTableField id="4" name="Gender" tableColumnId="3"/>
      <queryTableField id="5" name="Department" tableColumnId="4"/>
      <queryTableField id="6" name="Race" tableColumnId="5"/>
      <queryTableField id="7" name="Supervisor" tableColumnId="6"/>
      <queryTableField id="8" name="Age" tableColumnId="7"/>
      <queryTableField id="9" name="Basic Salary" tableColumnId="8"/>
      <queryTableField id="10" name="Chart" tableColumnId="9"/>
      <queryTableField id="11" name="Monthly Salary" tableColumnId="10"/>
      <queryTableField id="12" name="EPF" tableColumnId="1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D64AA0FF-EF29-489B-93F0-936460667BA2}" autoFormatId="16" applyNumberFormats="0" applyBorderFormats="0" applyFontFormats="0" applyPatternFormats="0" applyAlignmentFormats="0" applyWidthHeightFormats="0">
  <queryTableRefresh nextId="5">
    <queryTableFields count="4">
      <queryTableField id="1" name="House Price" tableColumnId="1"/>
      <queryTableField id="2" name="Annual Rate" tableColumnId="2"/>
      <queryTableField id="3" name="Duration" tableColumnId="3"/>
      <queryTableField id="4" name="Monthly Installment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6DB936BE-9119-49F0-81BA-40C85337110F}" autoFormatId="16" applyNumberFormats="0" applyBorderFormats="0" applyFontFormats="0" applyPatternFormats="0" applyAlignmentFormats="0" applyWidthHeightFormats="0">
  <queryTableRefresh nextId="3">
    <queryTableFields count="2">
      <queryTableField id="1" name="Country" tableColumnId="1"/>
      <queryTableField id="2" name="No of States" tableColumnId="2"/>
    </queryTableFields>
  </queryTableRefresh>
</queryTable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12</v>
    <v>Basic Salary</v>
    <v>0</v>
  </rv>
  <rv s="0">
    <v>12</v>
    <v>Age</v>
    <v>0</v>
  </rv>
</rvData>
</file>

<file path=xl/richData/rdrichvaluestructure.xml><?xml version="1.0" encoding="utf-8"?>
<rvStructures xmlns="http://schemas.microsoft.com/office/spreadsheetml/2017/richdata" count="1">
  <s t="_error">
    <k n="errorType" t="i"/>
    <k n="field" t="s"/>
    <k n="subType" t="i"/>
  </s>
</rvStructure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8C0726-E802-4B7F-860E-219DD73CECF4}" name="TblEmployee" displayName="TblEmployee" ref="A1:K14" tableType="queryTable" totalsRowShown="0">
  <tableColumns count="11">
    <tableColumn id="1" xr3:uid="{B9D51EE5-3FFA-4F24-B190-F852E8E79926}" uniqueName="1" name="EID" queryTableFieldId="2"/>
    <tableColumn id="2" xr3:uid="{C2EF8D94-1BF2-409A-AA59-4CB58CC6E5FE}" uniqueName="2" name="Name" queryTableFieldId="3" dataDxfId="6"/>
    <tableColumn id="3" xr3:uid="{469CACA3-1DCA-42EE-9EEC-1909A61F04B9}" uniqueName="3" name="Gender" queryTableFieldId="4" dataDxfId="5"/>
    <tableColumn id="4" xr3:uid="{020BD908-47E3-44BD-A20F-D2D717F834C0}" uniqueName="4" name="Department" queryTableFieldId="5" dataDxfId="4"/>
    <tableColumn id="5" xr3:uid="{6D86C9E2-21EC-4238-83EA-B3943092CD93}" uniqueName="5" name="Race" queryTableFieldId="6" dataDxfId="3"/>
    <tableColumn id="6" xr3:uid="{FCEB6BBA-3490-498A-9DB2-8E02F14BBA74}" uniqueName="6" name="Supervisor" queryTableFieldId="7"/>
    <tableColumn id="7" xr3:uid="{D9992C84-ACFC-4B97-B8A9-C6FF151D195D}" uniqueName="7" name="Age" queryTableFieldId="8"/>
    <tableColumn id="8" xr3:uid="{55793CBB-2159-49B7-B348-F98A3634A080}" uniqueName="8" name="Basic Salary" queryTableFieldId="9"/>
    <tableColumn id="9" xr3:uid="{3AD7B7DB-D25B-413B-8454-7D62C2959A53}" uniqueName="9" name="Chart" queryTableFieldId="10"/>
    <tableColumn id="10" xr3:uid="{74FBE5AD-F454-4551-8398-E51EA8E56E6A}" uniqueName="10" name="Monthly Salary" queryTableFieldId="11"/>
    <tableColumn id="11" xr3:uid="{F90E522C-0B48-4316-8CEE-9C9782140922}" uniqueName="11" name="EPF" queryTableFieldId="12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0CD489A-08CD-4221-8A15-944AFC0E6798}" name="TblLoan" displayName="TblLoan" ref="A1:D3" tableType="queryTable" totalsRowShown="0">
  <tableColumns count="4">
    <tableColumn id="1" xr3:uid="{BDBF7D4D-5BD2-4A84-BE64-9805E387E068}" uniqueName="1" name="House Price" queryTableFieldId="1"/>
    <tableColumn id="2" xr3:uid="{321DDB4D-DF44-4CA3-8E51-F468BAD3BD2A}" uniqueName="2" name="Annual Rate" queryTableFieldId="2"/>
    <tableColumn id="3" xr3:uid="{669D2295-72A5-4B08-A583-280728A14490}" uniqueName="3" name="Duration" queryTableFieldId="3"/>
    <tableColumn id="4" xr3:uid="{E0AFB522-8577-4869-88C6-83438C7E5B79}" uniqueName="4" name="Monthly Installment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56923E-7278-4F56-9FB3-01B0F454E55A}" name="Query1" displayName="Query1" ref="A1:B8" tableType="queryTable" totalsRowShown="0">
  <autoFilter ref="A1:B8" xr:uid="{6B56923E-7278-4F56-9FB3-01B0F454E55A}"/>
  <tableColumns count="2">
    <tableColumn id="1" xr3:uid="{62709B7B-0BF5-4D5A-AFE5-C15C4F9901BE}" uniqueName="1" name="Country" queryTableFieldId="1" dataDxfId="2"/>
    <tableColumn id="2" xr3:uid="{06A3C240-5F24-47D6-ABD3-7AE659467CF0}" uniqueName="2" name="No of States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3815A5-191A-4243-AD0E-7B7A20FA5EA3}" name="TblDelivery" displayName="TblDelivery" ref="C2:E5" totalsRowShown="0">
  <tableColumns count="3">
    <tableColumn id="1" xr3:uid="{0BE42454-34FE-4AE4-8126-B3DCE5FCFC1A}" name="By"/>
    <tableColumn id="2" xr3:uid="{8D5AB88E-57A3-4CB8-9941-ABB243CD0D26}" name="Cost" dataDxfId="1"/>
    <tableColumn id="3" xr3:uid="{2837DCC7-8594-4AA2-B603-635586F9872F}" name="Duration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4433118-8F2E-4CBC-A31E-B7B0D2A58386}" name="TblTax" displayName="TblTax" ref="C8:D13" totalsRowShown="0">
  <tableColumns count="2">
    <tableColumn id="1" xr3:uid="{E270595E-3BEB-4CD9-AB29-23B2070E38A8}" name="Country"/>
    <tableColumn id="2" xr3:uid="{4FFB0778-CCDF-40D1-9748-60587295F03F}" name="Tax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2E56-99DB-4DF0-9CB2-0CFA0D4633D1}">
  <dimension ref="A1:O14"/>
  <sheetViews>
    <sheetView zoomScale="160" zoomScaleNormal="160" workbookViewId="0">
      <selection activeCell="E17" sqref="E17"/>
    </sheetView>
  </sheetViews>
  <sheetFormatPr defaultRowHeight="15" x14ac:dyDescent="0.25"/>
  <cols>
    <col min="1" max="1" width="5.140625" bestFit="1" customWidth="1"/>
    <col min="2" max="2" width="13.28515625" bestFit="1" customWidth="1"/>
    <col min="3" max="3" width="7.7109375" bestFit="1" customWidth="1"/>
    <col min="4" max="4" width="11.7109375" bestFit="1" customWidth="1"/>
    <col min="5" max="5" width="8.140625" bestFit="1" customWidth="1"/>
    <col min="6" max="6" width="10.42578125" bestFit="1" customWidth="1"/>
    <col min="7" max="7" width="4.42578125" bestFit="1" customWidth="1"/>
    <col min="8" max="8" width="11.140625" bestFit="1" customWidth="1"/>
    <col min="9" max="9" width="5.7109375" bestFit="1" customWidth="1"/>
    <col min="10" max="10" width="14.42578125" bestFit="1" customWidth="1"/>
    <col min="11" max="11" width="8.42578125" bestFit="1" customWidth="1"/>
    <col min="12" max="12" width="13.28515625" bestFit="1" customWidth="1"/>
    <col min="13" max="13" width="3.28515625" customWidth="1"/>
    <col min="14" max="14" width="12.7109375" bestFit="1" customWidth="1"/>
    <col min="15" max="15" width="15.28515625" customWidth="1"/>
    <col min="16" max="16" width="35.7109375" customWidth="1"/>
  </cols>
  <sheetData>
    <row r="1" spans="1:15" x14ac:dyDescent="0.25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</row>
    <row r="2" spans="1:15" x14ac:dyDescent="0.25">
      <c r="A2">
        <v>1000</v>
      </c>
      <c r="B2" t="s">
        <v>57</v>
      </c>
      <c r="C2" t="s">
        <v>58</v>
      </c>
      <c r="D2" t="s">
        <v>23</v>
      </c>
      <c r="E2" t="s">
        <v>20</v>
      </c>
      <c r="F2">
        <v>1005</v>
      </c>
      <c r="G2">
        <v>23</v>
      </c>
      <c r="H2">
        <v>5000</v>
      </c>
      <c r="I2">
        <v>5000</v>
      </c>
      <c r="J2">
        <v>4450</v>
      </c>
      <c r="K2">
        <v>1150</v>
      </c>
      <c r="M2" s="1" t="s">
        <v>0</v>
      </c>
      <c r="N2" t="s">
        <v>57</v>
      </c>
    </row>
    <row r="3" spans="1:15" x14ac:dyDescent="0.25">
      <c r="A3">
        <v>1002</v>
      </c>
      <c r="B3" t="s">
        <v>59</v>
      </c>
      <c r="C3" t="s">
        <v>58</v>
      </c>
      <c r="D3" t="s">
        <v>15</v>
      </c>
      <c r="E3" t="s">
        <v>20</v>
      </c>
      <c r="F3">
        <v>1015</v>
      </c>
      <c r="G3">
        <v>25</v>
      </c>
      <c r="H3">
        <v>4800</v>
      </c>
      <c r="I3">
        <v>4800</v>
      </c>
      <c r="J3">
        <v>4272</v>
      </c>
      <c r="K3">
        <v>1152</v>
      </c>
    </row>
    <row r="4" spans="1:15" x14ac:dyDescent="0.25">
      <c r="A4">
        <v>1005</v>
      </c>
      <c r="B4" t="s">
        <v>60</v>
      </c>
      <c r="C4" t="s">
        <v>61</v>
      </c>
      <c r="D4" t="s">
        <v>23</v>
      </c>
      <c r="E4" t="s">
        <v>20</v>
      </c>
      <c r="F4">
        <v>1015</v>
      </c>
      <c r="G4">
        <v>26</v>
      </c>
      <c r="H4">
        <v>5100</v>
      </c>
      <c r="I4">
        <v>5100</v>
      </c>
      <c r="J4">
        <v>4539</v>
      </c>
      <c r="K4">
        <v>1173</v>
      </c>
      <c r="M4" s="1" t="s">
        <v>1</v>
      </c>
      <c r="N4" t="e" cm="1" vm="1">
        <f t="array" ref="N4">_FV(Employee,"Basic Salary",TRUE)</f>
        <v>#VALUE!</v>
      </c>
      <c r="O4" s="2" t="str">
        <f ca="1">_xlfn.FORMULATEXT(N4)</f>
        <v>{=_FV(Employee,"Basic Salary",TRUE)}</v>
      </c>
    </row>
    <row r="5" spans="1:15" x14ac:dyDescent="0.25">
      <c r="A5">
        <v>1008</v>
      </c>
      <c r="B5" t="s">
        <v>62</v>
      </c>
      <c r="C5" t="s">
        <v>61</v>
      </c>
      <c r="D5" t="s">
        <v>23</v>
      </c>
      <c r="E5" t="s">
        <v>20</v>
      </c>
      <c r="F5">
        <v>1005</v>
      </c>
      <c r="G5">
        <v>24</v>
      </c>
      <c r="H5">
        <v>4300</v>
      </c>
      <c r="I5">
        <v>4300</v>
      </c>
      <c r="J5">
        <v>3827</v>
      </c>
      <c r="K5">
        <v>1032</v>
      </c>
      <c r="M5" s="1" t="s">
        <v>2</v>
      </c>
      <c r="N5" t="e" cm="1" vm="2">
        <f t="array" ref="N5">_FV(Employee,"Age",TRUE)</f>
        <v>#VALUE!</v>
      </c>
      <c r="O5" s="2" t="str">
        <f ca="1">_xlfn.FORMULATEXT(N5)</f>
        <v>{=_FV(Employee,"Age",TRUE)}</v>
      </c>
    </row>
    <row r="6" spans="1:15" x14ac:dyDescent="0.25">
      <c r="A6">
        <v>1010</v>
      </c>
      <c r="B6" t="s">
        <v>63</v>
      </c>
      <c r="C6" t="s">
        <v>58</v>
      </c>
      <c r="D6" t="s">
        <v>19</v>
      </c>
      <c r="E6" t="s">
        <v>16</v>
      </c>
      <c r="F6">
        <v>1015</v>
      </c>
      <c r="G6">
        <v>29</v>
      </c>
      <c r="H6">
        <v>4700</v>
      </c>
      <c r="I6">
        <v>4700</v>
      </c>
      <c r="J6">
        <v>4183</v>
      </c>
      <c r="K6">
        <v>1128</v>
      </c>
    </row>
    <row r="7" spans="1:15" x14ac:dyDescent="0.25">
      <c r="A7">
        <v>1012</v>
      </c>
      <c r="B7" t="s">
        <v>64</v>
      </c>
      <c r="C7" t="s">
        <v>58</v>
      </c>
      <c r="D7" t="s">
        <v>15</v>
      </c>
      <c r="E7" t="s">
        <v>16</v>
      </c>
      <c r="F7">
        <v>1002</v>
      </c>
      <c r="G7">
        <v>35</v>
      </c>
      <c r="H7">
        <v>5340</v>
      </c>
      <c r="I7">
        <v>5340</v>
      </c>
      <c r="J7">
        <v>4752.6000000000004</v>
      </c>
      <c r="K7">
        <v>1228.2</v>
      </c>
    </row>
    <row r="8" spans="1:15" x14ac:dyDescent="0.25">
      <c r="A8">
        <v>1015</v>
      </c>
      <c r="B8" t="s">
        <v>65</v>
      </c>
      <c r="C8" t="s">
        <v>58</v>
      </c>
      <c r="D8" t="s">
        <v>23</v>
      </c>
      <c r="E8" t="s">
        <v>16</v>
      </c>
      <c r="G8">
        <v>40</v>
      </c>
      <c r="H8">
        <v>6500</v>
      </c>
      <c r="I8">
        <v>6500</v>
      </c>
      <c r="J8">
        <v>5785</v>
      </c>
      <c r="K8">
        <v>1495</v>
      </c>
    </row>
    <row r="9" spans="1:15" x14ac:dyDescent="0.25">
      <c r="A9">
        <v>1017</v>
      </c>
      <c r="B9" t="s">
        <v>66</v>
      </c>
      <c r="C9" t="s">
        <v>58</v>
      </c>
      <c r="D9" t="s">
        <v>27</v>
      </c>
      <c r="F9">
        <v>1015</v>
      </c>
      <c r="G9">
        <v>32</v>
      </c>
      <c r="H9">
        <v>5500</v>
      </c>
      <c r="I9">
        <v>5500</v>
      </c>
      <c r="J9">
        <v>4895</v>
      </c>
      <c r="K9">
        <v>1265</v>
      </c>
    </row>
    <row r="10" spans="1:15" x14ac:dyDescent="0.25">
      <c r="A10">
        <v>1020</v>
      </c>
      <c r="B10" t="s">
        <v>67</v>
      </c>
      <c r="C10" t="s">
        <v>58</v>
      </c>
      <c r="D10" t="s">
        <v>30</v>
      </c>
      <c r="E10" t="s">
        <v>20</v>
      </c>
      <c r="F10">
        <v>1028</v>
      </c>
      <c r="G10">
        <v>28</v>
      </c>
      <c r="H10">
        <v>5600</v>
      </c>
      <c r="I10">
        <v>5600</v>
      </c>
      <c r="J10">
        <v>4984</v>
      </c>
      <c r="K10">
        <v>1288</v>
      </c>
    </row>
    <row r="11" spans="1:15" x14ac:dyDescent="0.25">
      <c r="A11">
        <v>1022</v>
      </c>
      <c r="B11" t="s">
        <v>68</v>
      </c>
      <c r="C11" t="s">
        <v>58</v>
      </c>
      <c r="D11" t="s">
        <v>28</v>
      </c>
      <c r="E11" t="s">
        <v>16</v>
      </c>
      <c r="F11">
        <v>1015</v>
      </c>
      <c r="G11">
        <v>30</v>
      </c>
      <c r="H11">
        <v>5780</v>
      </c>
      <c r="I11">
        <v>5780</v>
      </c>
      <c r="J11">
        <v>5144.2</v>
      </c>
      <c r="K11">
        <v>1329.4</v>
      </c>
    </row>
    <row r="12" spans="1:15" x14ac:dyDescent="0.25">
      <c r="A12">
        <v>1028</v>
      </c>
      <c r="B12" t="s">
        <v>69</v>
      </c>
      <c r="C12" t="s">
        <v>61</v>
      </c>
      <c r="D12" t="s">
        <v>30</v>
      </c>
      <c r="E12" t="s">
        <v>16</v>
      </c>
      <c r="F12">
        <v>1015</v>
      </c>
      <c r="G12">
        <v>25</v>
      </c>
      <c r="H12">
        <v>4325</v>
      </c>
      <c r="I12">
        <v>4325</v>
      </c>
      <c r="J12">
        <v>3849.25</v>
      </c>
      <c r="K12">
        <v>1038</v>
      </c>
    </row>
    <row r="13" spans="1:15" x14ac:dyDescent="0.25">
      <c r="A13">
        <v>1030</v>
      </c>
      <c r="B13" t="s">
        <v>70</v>
      </c>
      <c r="C13" t="s">
        <v>58</v>
      </c>
      <c r="D13" t="s">
        <v>15</v>
      </c>
      <c r="E13" t="s">
        <v>24</v>
      </c>
      <c r="F13">
        <v>1002</v>
      </c>
      <c r="G13">
        <v>27</v>
      </c>
      <c r="H13">
        <v>4340</v>
      </c>
      <c r="I13">
        <v>4340</v>
      </c>
      <c r="J13">
        <v>3862.6</v>
      </c>
      <c r="K13">
        <v>1041.5999999999999</v>
      </c>
    </row>
    <row r="14" spans="1:15" x14ac:dyDescent="0.25">
      <c r="A14">
        <v>1032</v>
      </c>
      <c r="B14" t="s">
        <v>71</v>
      </c>
      <c r="C14" t="s">
        <v>61</v>
      </c>
      <c r="D14" t="s">
        <v>30</v>
      </c>
      <c r="E14" t="s">
        <v>16</v>
      </c>
      <c r="F14">
        <v>1015</v>
      </c>
      <c r="G14">
        <v>26</v>
      </c>
      <c r="H14">
        <v>5345</v>
      </c>
      <c r="I14">
        <v>5345</v>
      </c>
      <c r="J14">
        <v>4757.05</v>
      </c>
      <c r="K14">
        <v>1229.3500000000001</v>
      </c>
    </row>
  </sheetData>
  <dataValidations disablePrompts="1" count="1">
    <dataValidation type="list" allowBlank="1" showInputMessage="1" showErrorMessage="1" sqref="N2" xr:uid="{AEFAA8E1-ED4F-441B-A1A9-5601665B126B}">
      <formula1>INDIRECT("TblEmployee")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9E6F8-5111-4DBF-859B-74D53677B525}">
  <dimension ref="C2:D16"/>
  <sheetViews>
    <sheetView zoomScale="160" zoomScaleNormal="160" workbookViewId="0">
      <selection activeCell="B11" sqref="B11"/>
    </sheetView>
  </sheetViews>
  <sheetFormatPr defaultRowHeight="15" x14ac:dyDescent="0.25"/>
  <cols>
    <col min="3" max="3" width="12.28515625" bestFit="1" customWidth="1"/>
    <col min="4" max="4" width="9.42578125" bestFit="1" customWidth="1"/>
  </cols>
  <sheetData>
    <row r="2" spans="3:4" x14ac:dyDescent="0.25">
      <c r="C2" s="1" t="s">
        <v>72</v>
      </c>
      <c r="D2" s="6">
        <v>100</v>
      </c>
    </row>
    <row r="3" spans="3:4" x14ac:dyDescent="0.25">
      <c r="C3" s="1" t="s">
        <v>73</v>
      </c>
      <c r="D3" s="5">
        <v>0.05</v>
      </c>
    </row>
    <row r="5" spans="3:4" x14ac:dyDescent="0.25">
      <c r="C5" s="7" t="s">
        <v>74</v>
      </c>
      <c r="D5" s="7" t="s">
        <v>75</v>
      </c>
    </row>
    <row r="6" spans="3:4" x14ac:dyDescent="0.25">
      <c r="C6">
        <v>0</v>
      </c>
      <c r="D6" s="6">
        <f t="shared" ref="D6:D16" si="0">FV(AnnualRate,C6,0,-Saving)</f>
        <v>100</v>
      </c>
    </row>
    <row r="7" spans="3:4" x14ac:dyDescent="0.25">
      <c r="C7">
        <v>1</v>
      </c>
      <c r="D7" s="6">
        <f t="shared" si="0"/>
        <v>105</v>
      </c>
    </row>
    <row r="8" spans="3:4" x14ac:dyDescent="0.25">
      <c r="C8">
        <v>2</v>
      </c>
      <c r="D8" s="6">
        <f t="shared" si="0"/>
        <v>110.25</v>
      </c>
    </row>
    <row r="9" spans="3:4" x14ac:dyDescent="0.25">
      <c r="C9">
        <v>3</v>
      </c>
      <c r="D9" s="6">
        <f t="shared" si="0"/>
        <v>115.76250000000002</v>
      </c>
    </row>
    <row r="10" spans="3:4" x14ac:dyDescent="0.25">
      <c r="C10">
        <v>4</v>
      </c>
      <c r="D10" s="6">
        <f t="shared" si="0"/>
        <v>121.550625</v>
      </c>
    </row>
    <row r="11" spans="3:4" x14ac:dyDescent="0.25">
      <c r="C11">
        <v>5</v>
      </c>
      <c r="D11" s="6">
        <f t="shared" si="0"/>
        <v>127.62815625000002</v>
      </c>
    </row>
    <row r="12" spans="3:4" x14ac:dyDescent="0.25">
      <c r="C12">
        <v>6</v>
      </c>
      <c r="D12" s="6">
        <f t="shared" si="0"/>
        <v>134.0095640625</v>
      </c>
    </row>
    <row r="13" spans="3:4" x14ac:dyDescent="0.25">
      <c r="C13">
        <v>7</v>
      </c>
      <c r="D13" s="6">
        <f t="shared" si="0"/>
        <v>140.71004226562502</v>
      </c>
    </row>
    <row r="14" spans="3:4" x14ac:dyDescent="0.25">
      <c r="C14">
        <v>8</v>
      </c>
      <c r="D14" s="6">
        <f t="shared" si="0"/>
        <v>147.74554437890626</v>
      </c>
    </row>
    <row r="15" spans="3:4" x14ac:dyDescent="0.25">
      <c r="C15">
        <v>9</v>
      </c>
      <c r="D15" s="6">
        <f t="shared" si="0"/>
        <v>155.13282159785157</v>
      </c>
    </row>
    <row r="16" spans="3:4" x14ac:dyDescent="0.25">
      <c r="C16">
        <v>10</v>
      </c>
      <c r="D16" s="6">
        <f t="shared" si="0"/>
        <v>162.88946267774415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9733F-C402-4AF9-B018-32B518C5BF81}">
  <dimension ref="C2:E8"/>
  <sheetViews>
    <sheetView zoomScale="190" zoomScaleNormal="190" workbookViewId="0">
      <selection activeCell="F6" sqref="F6"/>
    </sheetView>
  </sheetViews>
  <sheetFormatPr defaultRowHeight="15" x14ac:dyDescent="0.25"/>
  <cols>
    <col min="3" max="3" width="19.85546875" bestFit="1" customWidth="1"/>
    <col min="4" max="4" width="17.7109375" customWidth="1"/>
  </cols>
  <sheetData>
    <row r="2" spans="3:5" x14ac:dyDescent="0.25">
      <c r="C2" s="1" t="s">
        <v>76</v>
      </c>
      <c r="D2" s="6">
        <v>1000000</v>
      </c>
    </row>
    <row r="3" spans="3:5" x14ac:dyDescent="0.25">
      <c r="C3" s="1" t="s">
        <v>73</v>
      </c>
      <c r="D3" s="8">
        <v>4.5999999999999999E-2</v>
      </c>
    </row>
    <row r="4" spans="3:5" x14ac:dyDescent="0.25">
      <c r="C4" s="1" t="s">
        <v>77</v>
      </c>
      <c r="D4">
        <v>30</v>
      </c>
      <c r="E4" t="s">
        <v>78</v>
      </c>
    </row>
    <row r="5" spans="3:5" x14ac:dyDescent="0.25">
      <c r="C5" s="1" t="s">
        <v>79</v>
      </c>
      <c r="D5" s="9">
        <f>PMT(AnnualRate/12,DurationInYears*12,-LoanAmount)</f>
        <v>5126.4436820978963</v>
      </c>
    </row>
    <row r="6" spans="3:5" x14ac:dyDescent="0.25">
      <c r="C6" s="1"/>
    </row>
    <row r="7" spans="3:5" x14ac:dyDescent="0.25">
      <c r="C7" s="1" t="s">
        <v>80</v>
      </c>
      <c r="D7" s="6">
        <f>3 * MonthlyInstallment</f>
        <v>15379.33104629369</v>
      </c>
    </row>
    <row r="8" spans="3:5" x14ac:dyDescent="0.25">
      <c r="C8" s="1" t="s">
        <v>81</v>
      </c>
      <c r="D8" s="6">
        <f>MonthlyInstallment*DurationInYears*12</f>
        <v>1845519.7255552425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FDB8-C9D3-44F0-A494-30807CCC2D34}">
  <dimension ref="A1:D3"/>
  <sheetViews>
    <sheetView workbookViewId="0">
      <selection activeCell="E19" sqref="E19"/>
    </sheetView>
  </sheetViews>
  <sheetFormatPr defaultRowHeight="15" x14ac:dyDescent="0.25"/>
  <cols>
    <col min="1" max="1" width="13.7109375" bestFit="1" customWidth="1"/>
    <col min="2" max="2" width="14" bestFit="1" customWidth="1"/>
    <col min="3" max="3" width="11" bestFit="1" customWidth="1"/>
    <col min="4" max="4" width="21.7109375" bestFit="1" customWidth="1"/>
  </cols>
  <sheetData>
    <row r="1" spans="1:4" x14ac:dyDescent="0.25">
      <c r="A1" t="s">
        <v>82</v>
      </c>
      <c r="B1" t="s">
        <v>83</v>
      </c>
      <c r="C1" t="s">
        <v>14</v>
      </c>
      <c r="D1" t="s">
        <v>84</v>
      </c>
    </row>
    <row r="2" spans="1:4" x14ac:dyDescent="0.25">
      <c r="A2">
        <v>1000000</v>
      </c>
      <c r="B2">
        <v>4.5999999999999999E-2</v>
      </c>
      <c r="C2">
        <v>30</v>
      </c>
      <c r="D2">
        <v>5126.4436820978835</v>
      </c>
    </row>
    <row r="3" spans="1:4" x14ac:dyDescent="0.25">
      <c r="A3">
        <v>1200000</v>
      </c>
      <c r="B3">
        <v>4.4999999999999998E-2</v>
      </c>
      <c r="C3">
        <v>35</v>
      </c>
      <c r="D3">
        <v>5679.0807995222294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F4E22-2BBA-49D3-A62A-CE26281F618B}">
  <dimension ref="A1:B8"/>
  <sheetViews>
    <sheetView workbookViewId="0">
      <selection activeCell="K10" sqref="K10"/>
    </sheetView>
  </sheetViews>
  <sheetFormatPr defaultRowHeight="15" x14ac:dyDescent="0.25"/>
  <cols>
    <col min="1" max="1" width="12" bestFit="1" customWidth="1"/>
    <col min="2" max="2" width="14" bestFit="1" customWidth="1"/>
  </cols>
  <sheetData>
    <row r="1" spans="1:2" x14ac:dyDescent="0.25">
      <c r="A1" t="s">
        <v>10</v>
      </c>
      <c r="B1" t="s">
        <v>11</v>
      </c>
    </row>
    <row r="2" spans="1:2" x14ac:dyDescent="0.25">
      <c r="A2" t="s">
        <v>3</v>
      </c>
      <c r="B2">
        <v>44</v>
      </c>
    </row>
    <row r="3" spans="1:2" x14ac:dyDescent="0.25">
      <c r="A3" t="s">
        <v>4</v>
      </c>
      <c r="B3">
        <v>47</v>
      </c>
    </row>
    <row r="4" spans="1:2" x14ac:dyDescent="0.25">
      <c r="A4" t="s">
        <v>5</v>
      </c>
      <c r="B4">
        <v>28</v>
      </c>
    </row>
    <row r="5" spans="1:2" x14ac:dyDescent="0.25">
      <c r="A5" t="s">
        <v>6</v>
      </c>
      <c r="B5">
        <v>14</v>
      </c>
    </row>
    <row r="6" spans="1:2" x14ac:dyDescent="0.25">
      <c r="A6" t="s">
        <v>7</v>
      </c>
      <c r="B6">
        <v>0</v>
      </c>
    </row>
    <row r="7" spans="1:2" x14ac:dyDescent="0.25">
      <c r="A7" t="s">
        <v>8</v>
      </c>
      <c r="B7">
        <v>13</v>
      </c>
    </row>
    <row r="8" spans="1:2" x14ac:dyDescent="0.25">
      <c r="A8" t="s">
        <v>9</v>
      </c>
      <c r="B8">
        <v>5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DEF1E-03D0-49F5-9617-C8DEA8A2E852}">
  <dimension ref="B3:C9"/>
  <sheetViews>
    <sheetView zoomScale="160" zoomScaleNormal="160" workbookViewId="0">
      <selection activeCell="C5" sqref="C5"/>
    </sheetView>
  </sheetViews>
  <sheetFormatPr defaultRowHeight="15" x14ac:dyDescent="0.25"/>
  <cols>
    <col min="2" max="2" width="12" bestFit="1" customWidth="1"/>
    <col min="3" max="3" width="11.7109375" bestFit="1" customWidth="1"/>
  </cols>
  <sheetData>
    <row r="3" spans="2:3" x14ac:dyDescent="0.25">
      <c r="B3" s="3" t="s">
        <v>10</v>
      </c>
      <c r="C3" t="s">
        <v>11</v>
      </c>
    </row>
    <row r="4" spans="2:3" x14ac:dyDescent="0.25">
      <c r="B4" s="4" t="s">
        <v>3</v>
      </c>
      <c r="C4">
        <v>44</v>
      </c>
    </row>
    <row r="5" spans="2:3" x14ac:dyDescent="0.25">
      <c r="B5" s="4" t="s">
        <v>4</v>
      </c>
      <c r="C5">
        <v>47</v>
      </c>
    </row>
    <row r="6" spans="2:3" x14ac:dyDescent="0.25">
      <c r="B6" s="4" t="s">
        <v>5</v>
      </c>
      <c r="C6">
        <v>28</v>
      </c>
    </row>
    <row r="7" spans="2:3" x14ac:dyDescent="0.25">
      <c r="B7" s="4" t="s">
        <v>6</v>
      </c>
      <c r="C7">
        <v>14</v>
      </c>
    </row>
    <row r="8" spans="2:3" x14ac:dyDescent="0.25">
      <c r="B8" s="4" t="s">
        <v>8</v>
      </c>
      <c r="C8">
        <v>13</v>
      </c>
    </row>
    <row r="9" spans="2:3" x14ac:dyDescent="0.25">
      <c r="B9" s="4" t="s">
        <v>9</v>
      </c>
      <c r="C9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100AA-0D62-4F3F-8C75-442B12658540}">
  <dimension ref="C2:E13"/>
  <sheetViews>
    <sheetView zoomScale="145" zoomScaleNormal="145" workbookViewId="0">
      <selection activeCell="F18" sqref="F18"/>
    </sheetView>
  </sheetViews>
  <sheetFormatPr defaultRowHeight="15" x14ac:dyDescent="0.25"/>
  <cols>
    <col min="1" max="1" width="4.7109375" customWidth="1"/>
    <col min="4" max="4" width="5.85546875" customWidth="1"/>
    <col min="5" max="5" width="10.7109375" bestFit="1" customWidth="1"/>
  </cols>
  <sheetData>
    <row r="2" spans="3:5" x14ac:dyDescent="0.25">
      <c r="C2" t="s">
        <v>12</v>
      </c>
      <c r="D2" t="s">
        <v>13</v>
      </c>
      <c r="E2" t="s">
        <v>14</v>
      </c>
    </row>
    <row r="3" spans="3:5" x14ac:dyDescent="0.25">
      <c r="C3" t="s">
        <v>17</v>
      </c>
      <c r="D3" s="5">
        <v>0.1</v>
      </c>
      <c r="E3" t="s">
        <v>18</v>
      </c>
    </row>
    <row r="4" spans="3:5" x14ac:dyDescent="0.25">
      <c r="C4" t="s">
        <v>21</v>
      </c>
      <c r="D4" s="5">
        <v>0.15</v>
      </c>
      <c r="E4" t="s">
        <v>22</v>
      </c>
    </row>
    <row r="5" spans="3:5" x14ac:dyDescent="0.25">
      <c r="C5" t="s">
        <v>25</v>
      </c>
      <c r="D5" s="5">
        <v>0.25</v>
      </c>
      <c r="E5" t="s">
        <v>26</v>
      </c>
    </row>
    <row r="8" spans="3:5" x14ac:dyDescent="0.25">
      <c r="C8" t="s">
        <v>10</v>
      </c>
      <c r="D8" t="s">
        <v>29</v>
      </c>
    </row>
    <row r="9" spans="3:5" x14ac:dyDescent="0.25">
      <c r="C9" t="s">
        <v>4</v>
      </c>
      <c r="D9" s="5">
        <v>0.08</v>
      </c>
    </row>
    <row r="10" spans="3:5" x14ac:dyDescent="0.25">
      <c r="C10" t="s">
        <v>9</v>
      </c>
      <c r="D10" s="5">
        <v>0.06</v>
      </c>
    </row>
    <row r="11" spans="3:5" x14ac:dyDescent="0.25">
      <c r="C11" t="s">
        <v>31</v>
      </c>
      <c r="D11" s="5">
        <v>7.0000000000000007E-2</v>
      </c>
    </row>
    <row r="12" spans="3:5" x14ac:dyDescent="0.25">
      <c r="C12" t="s">
        <v>32</v>
      </c>
      <c r="D12" s="5">
        <v>0.05</v>
      </c>
    </row>
    <row r="13" spans="3:5" x14ac:dyDescent="0.25">
      <c r="C13" t="s">
        <v>33</v>
      </c>
      <c r="D13" s="5">
        <v>7.0000000000000007E-2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107C-CAA7-465A-B30A-107A1437AD59}">
  <dimension ref="B2:D12"/>
  <sheetViews>
    <sheetView showFormulas="1" zoomScale="160" zoomScaleNormal="160" workbookViewId="0">
      <selection activeCell="C5" sqref="C5"/>
    </sheetView>
  </sheetViews>
  <sheetFormatPr defaultRowHeight="15" x14ac:dyDescent="0.25"/>
  <cols>
    <col min="1" max="1" width="3.85546875" customWidth="1"/>
    <col min="2" max="2" width="6.5703125" customWidth="1"/>
    <col min="3" max="3" width="37.85546875" bestFit="1" customWidth="1"/>
  </cols>
  <sheetData>
    <row r="2" spans="2:4" x14ac:dyDescent="0.25">
      <c r="B2" s="1" t="s">
        <v>45</v>
      </c>
      <c r="C2">
        <v>200</v>
      </c>
    </row>
    <row r="3" spans="2:4" x14ac:dyDescent="0.25">
      <c r="B3" s="1" t="s">
        <v>44</v>
      </c>
      <c r="C3">
        <v>10</v>
      </c>
    </row>
    <row r="4" spans="2:4" x14ac:dyDescent="0.25">
      <c r="B4" s="1" t="s">
        <v>43</v>
      </c>
      <c r="C4">
        <f>UnitPrice*Quantity</f>
        <v>2000</v>
      </c>
    </row>
    <row r="5" spans="2:4" x14ac:dyDescent="0.25">
      <c r="B5" s="1" t="s">
        <v>42</v>
      </c>
      <c r="C5">
        <v>10</v>
      </c>
      <c r="D5" t="s">
        <v>41</v>
      </c>
    </row>
    <row r="6" spans="2:4" x14ac:dyDescent="0.25">
      <c r="B6" s="1" t="s">
        <v>40</v>
      </c>
      <c r="C6">
        <f>SubTotal1*(100-Discount)/100</f>
        <v>1800</v>
      </c>
    </row>
    <row r="7" spans="2:4" x14ac:dyDescent="0.25">
      <c r="B7" s="1" t="s">
        <v>39</v>
      </c>
      <c r="C7" t="b">
        <v>1</v>
      </c>
    </row>
    <row r="8" spans="2:4" x14ac:dyDescent="0.25">
      <c r="B8" s="1" t="s">
        <v>38</v>
      </c>
      <c r="C8">
        <f>SubTotal2*(100%+IF(GST?,6%,0%))</f>
        <v>1908</v>
      </c>
    </row>
    <row r="9" spans="2:4" ht="15" customHeight="1" x14ac:dyDescent="0.25">
      <c r="B9" s="1" t="s">
        <v>37</v>
      </c>
      <c r="C9" t="s">
        <v>17</v>
      </c>
    </row>
    <row r="10" spans="2:4" x14ac:dyDescent="0.25">
      <c r="B10" s="1" t="s">
        <v>36</v>
      </c>
      <c r="C10">
        <f>SubTotal3*(100%+IFERROR(VLOOKUP(DeliveryBy,TblDelivery[],2,FALSE),0))</f>
        <v>2098.8000000000002</v>
      </c>
    </row>
    <row r="11" spans="2:4" x14ac:dyDescent="0.25">
      <c r="B11" s="1" t="s">
        <v>35</v>
      </c>
      <c r="C11" t="s">
        <v>4</v>
      </c>
    </row>
    <row r="12" spans="2:4" x14ac:dyDescent="0.25">
      <c r="B12" s="1" t="s">
        <v>34</v>
      </c>
      <c r="C12" s="6">
        <f>SubTotal4*(100%+IFERROR(VLOOKUP(Destination,TblTax[],2,FALSE),0))</f>
        <v>2266.7040000000002</v>
      </c>
    </row>
  </sheetData>
  <dataValidations count="5">
    <dataValidation type="list" allowBlank="1" showInputMessage="1" showErrorMessage="1" sqref="C11" xr:uid="{842EFD51-564F-49B4-BD7E-19B99BE37726}">
      <formula1>INDIRECT("TblTax[Country]")</formula1>
    </dataValidation>
    <dataValidation type="list" allowBlank="1" showInputMessage="1" showErrorMessage="1" sqref="C9" xr:uid="{C3A9596C-9CC2-440E-8714-1F4FB9C25CBC}">
      <formula1>INDIRECT("TblDelivery[By]")</formula1>
    </dataValidation>
    <dataValidation type="whole" allowBlank="1" showInputMessage="1" showErrorMessage="1" sqref="C5" xr:uid="{637EB78F-2BF4-4AD0-953E-B830146E2280}">
      <formula1>0</formula1>
      <formula2>100</formula2>
    </dataValidation>
    <dataValidation type="decimal" operator="greaterThanOrEqual" allowBlank="1" showInputMessage="1" showErrorMessage="1" sqref="C2" xr:uid="{91EFDAA5-621E-44CA-B67D-96BA10ACFB6E}">
      <formula1>0</formula1>
    </dataValidation>
    <dataValidation type="whole" allowBlank="1" showInputMessage="1" showErrorMessage="1" sqref="C3" xr:uid="{33B15589-B62D-4A89-9A4F-3D15A04ECA21}">
      <formula1>0</formula1>
      <formula2>30000</formula2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C6256-6370-4214-A18C-D81E814D83B2}">
  <dimension ref="B1:D12"/>
  <sheetViews>
    <sheetView tabSelected="1" zoomScale="160" zoomScaleNormal="160" workbookViewId="0">
      <selection activeCell="G7" sqref="G7"/>
    </sheetView>
  </sheetViews>
  <sheetFormatPr defaultRowHeight="15" x14ac:dyDescent="0.25"/>
  <cols>
    <col min="1" max="1" width="3.85546875" customWidth="1"/>
    <col min="2" max="2" width="15.7109375" customWidth="1"/>
    <col min="3" max="3" width="18.85546875" customWidth="1"/>
  </cols>
  <sheetData>
    <row r="1" spans="2:4" ht="15.75" thickBot="1" x14ac:dyDescent="0.3"/>
    <row r="2" spans="2:4" ht="16.5" thickTop="1" thickBot="1" x14ac:dyDescent="0.3">
      <c r="B2" s="1" t="s">
        <v>45</v>
      </c>
      <c r="C2" s="10">
        <v>200</v>
      </c>
    </row>
    <row r="3" spans="2:4" ht="16.5" thickTop="1" thickBot="1" x14ac:dyDescent="0.3">
      <c r="B3" s="1" t="s">
        <v>44</v>
      </c>
      <c r="C3" s="11">
        <v>8</v>
      </c>
    </row>
    <row r="4" spans="2:4" ht="15.75" thickBot="1" x14ac:dyDescent="0.3">
      <c r="B4" s="1"/>
      <c r="C4" s="12">
        <f>UnitPrice*Quantity</f>
        <v>1600</v>
      </c>
    </row>
    <row r="5" spans="2:4" ht="16.5" thickTop="1" thickBot="1" x14ac:dyDescent="0.3">
      <c r="B5" s="1" t="s">
        <v>42</v>
      </c>
      <c r="C5" s="11">
        <v>24</v>
      </c>
      <c r="D5" t="s">
        <v>41</v>
      </c>
    </row>
    <row r="6" spans="2:4" x14ac:dyDescent="0.25">
      <c r="B6" s="1"/>
      <c r="C6" s="12">
        <f>SubTotal1*(100-Discount)/100</f>
        <v>1216</v>
      </c>
    </row>
    <row r="7" spans="2:4" x14ac:dyDescent="0.25">
      <c r="B7" s="1"/>
      <c r="C7" s="13" t="b">
        <v>1</v>
      </c>
    </row>
    <row r="8" spans="2:4" x14ac:dyDescent="0.25">
      <c r="B8" s="1"/>
      <c r="C8" s="12">
        <f>SubTotal2*(100%+IF(GST?,6%,0%))</f>
        <v>1288.96</v>
      </c>
    </row>
    <row r="9" spans="2:4" ht="81" customHeight="1" x14ac:dyDescent="0.25">
      <c r="B9" s="1"/>
      <c r="C9" s="13">
        <v>1</v>
      </c>
    </row>
    <row r="10" spans="2:4" x14ac:dyDescent="0.25">
      <c r="B10" s="1"/>
      <c r="C10" s="12">
        <f>SubTotal3*(100%+IFERROR(INDEX(TblDelivery[Cost],DeliveryBy),0))</f>
        <v>1417.8560000000002</v>
      </c>
    </row>
    <row r="11" spans="2:4" x14ac:dyDescent="0.25">
      <c r="B11" s="1" t="s">
        <v>35</v>
      </c>
      <c r="C11" s="13">
        <v>1</v>
      </c>
    </row>
    <row r="12" spans="2:4" x14ac:dyDescent="0.25">
      <c r="B12" s="1" t="s">
        <v>34</v>
      </c>
      <c r="C12" s="14">
        <f>SubTotal4*(100%+IFERROR(INDEX(TblTax[Tax],Destination),0))</f>
        <v>1531.2844800000003</v>
      </c>
    </row>
  </sheetData>
  <conditionalFormatting sqref="C5">
    <cfRule type="dataBar" priority="1">
      <dataBar>
        <cfvo type="num" val="0"/>
        <cfvo type="num" val="100"/>
        <color rgb="FF63C384"/>
      </dataBar>
      <extLst>
        <ext xmlns:x14="http://schemas.microsoft.com/office/spreadsheetml/2009/9/main" uri="{B025F937-C7B1-47D3-B67F-A62EFF666E3E}">
          <x14:id>{6EE866A2-6568-4E13-BA0A-10F1A950768F}</x14:id>
        </ext>
      </extLst>
    </cfRule>
  </conditionalFormatting>
  <dataValidations count="3">
    <dataValidation type="whole" allowBlank="1" showInputMessage="1" showErrorMessage="1" sqref="C3" xr:uid="{7928D9A3-A1D9-41BA-8BAA-47E1C1EB44E4}">
      <formula1>0</formula1>
      <formula2>30000</formula2>
    </dataValidation>
    <dataValidation type="decimal" operator="greaterThanOrEqual" allowBlank="1" showInputMessage="1" showErrorMessage="1" sqref="C2" xr:uid="{B972FDEE-B388-448F-92E2-12E9153FD8B7}">
      <formula1>0</formula1>
    </dataValidation>
    <dataValidation type="whole" allowBlank="1" showInputMessage="1" showErrorMessage="1" sqref="C5" xr:uid="{13A1E8F3-BE4B-4BB9-8495-B27255A9DDAF}">
      <formula1>0</formula1>
      <formula2>100</formula2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2</xdr:col>
                    <xdr:colOff>28575</xdr:colOff>
                    <xdr:row>6</xdr:row>
                    <xdr:rowOff>9525</xdr:rowOff>
                  </from>
                  <to>
                    <xdr:col>3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Group Box 2">
              <controlPr defaultSize="0" autoFill="0" autoPict="0">
                <anchor moveWithCells="1">
                  <from>
                    <xdr:col>2</xdr:col>
                    <xdr:colOff>9525</xdr:colOff>
                    <xdr:row>8</xdr:row>
                    <xdr:rowOff>9525</xdr:rowOff>
                  </from>
                  <to>
                    <xdr:col>3</xdr:col>
                    <xdr:colOff>0</xdr:colOff>
                    <xdr:row>8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Option Button 3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142875</xdr:rowOff>
                  </from>
                  <to>
                    <xdr:col>2</xdr:col>
                    <xdr:colOff>876300</xdr:colOff>
                    <xdr:row>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Option Button 4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400050</xdr:rowOff>
                  </from>
                  <to>
                    <xdr:col>2</xdr:col>
                    <xdr:colOff>723900</xdr:colOff>
                    <xdr:row>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Option Button 5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657225</xdr:rowOff>
                  </from>
                  <to>
                    <xdr:col>2</xdr:col>
                    <xdr:colOff>895350</xdr:colOff>
                    <xdr:row>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Drop Down 6">
              <controlPr defaultSize="0" autoLine="0" autoPict="0">
                <anchor moveWithCells="1">
                  <from>
                    <xdr:col>2</xdr:col>
                    <xdr:colOff>9525</xdr:colOff>
                    <xdr:row>10</xdr:row>
                    <xdr:rowOff>9525</xdr:rowOff>
                  </from>
                  <to>
                    <xdr:col>2</xdr:col>
                    <xdr:colOff>1247775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Spinner 7">
              <controlPr defaultSize="0" autoPict="0">
                <anchor moveWithCells="1" sizeWithCells="1">
                  <from>
                    <xdr:col>3</xdr:col>
                    <xdr:colOff>9525</xdr:colOff>
                    <xdr:row>2</xdr:row>
                    <xdr:rowOff>9525</xdr:rowOff>
                  </from>
                  <to>
                    <xdr:col>3</xdr:col>
                    <xdr:colOff>142875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Scroll Bar 8">
              <controlPr locked="0" defaultSize="0" autoPict="0">
                <anchor moveWithCells="1">
                  <from>
                    <xdr:col>2</xdr:col>
                    <xdr:colOff>9525</xdr:colOff>
                    <xdr:row>5</xdr:row>
                    <xdr:rowOff>9525</xdr:rowOff>
                  </from>
                  <to>
                    <xdr:col>3</xdr:col>
                    <xdr:colOff>0</xdr:colOff>
                    <xdr:row>5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E866A2-6568-4E13-BA0A-10F1A950768F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C5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888A8443-4BF5-4745-A499-F86A548806DC}">
  <ds:schemaRefs/>
</ds:datastoreItem>
</file>

<file path=customXml/itemProps2.xml><?xml version="1.0" encoding="utf-8"?>
<ds:datastoreItem xmlns:ds="http://schemas.openxmlformats.org/officeDocument/2006/customXml" ds:itemID="{8FBBF327-1CCD-40D9-B7CB-1E7FB51B05D9}">
  <ds:schemaRefs/>
</ds:datastoreItem>
</file>

<file path=customXml/itemProps3.xml><?xml version="1.0" encoding="utf-8"?>
<ds:datastoreItem xmlns:ds="http://schemas.openxmlformats.org/officeDocument/2006/customXml" ds:itemID="{F7ABB79A-E387-472D-AE77-2CA73CC2DB68}">
  <ds:schemaRefs/>
</ds:datastoreItem>
</file>

<file path=customXml/itemProps4.xml><?xml version="1.0" encoding="utf-8"?>
<ds:datastoreItem xmlns:ds="http://schemas.openxmlformats.org/officeDocument/2006/customXml" ds:itemID="{D09D9935-C8AD-4C9C-94CC-584C2484B1C7}">
  <ds:schemaRefs/>
</ds:datastoreItem>
</file>

<file path=customXml/itemProps5.xml><?xml version="1.0" encoding="utf-8"?>
<ds:datastoreItem xmlns:ds="http://schemas.openxmlformats.org/officeDocument/2006/customXml" ds:itemID="{F4934CD2-78A5-4055-B1AF-D5F9CFE60413}">
  <ds:schemaRefs/>
</ds:datastoreItem>
</file>

<file path=customXml/itemProps6.xml><?xml version="1.0" encoding="utf-8"?>
<ds:datastoreItem xmlns:ds="http://schemas.openxmlformats.org/officeDocument/2006/customXml" ds:itemID="{FF7CFF9A-49B3-400F-BED8-2466EAB70AA1}">
  <ds:schemaRefs/>
</ds:datastoreItem>
</file>

<file path=customXml/itemProps7.xml><?xml version="1.0" encoding="utf-8"?>
<ds:datastoreItem xmlns:ds="http://schemas.openxmlformats.org/officeDocument/2006/customXml" ds:itemID="{1DD3CA7E-92DE-48D8-BE1D-AA48133E836A}">
  <ds:schemaRefs/>
</ds:datastoreItem>
</file>

<file path=customXml/itemProps8.xml><?xml version="1.0" encoding="utf-8"?>
<ds:datastoreItem xmlns:ds="http://schemas.openxmlformats.org/officeDocument/2006/customXml" ds:itemID="{E144C53B-C279-4B43-A414-C9AA6F70C05C}">
  <ds:schemaRefs/>
</ds:datastoreItem>
</file>

<file path=customXml/itemProps9.xml><?xml version="1.0" encoding="utf-8"?>
<ds:datastoreItem xmlns:ds="http://schemas.openxmlformats.org/officeDocument/2006/customXml" ds:itemID="{A285CEB8-A7F8-4BFF-8681-5B524C48F945}">
  <ds:schemaRefs/>
</ds:datastoreItem>
</file>

<file path=customXml/itemProps10.xml><?xml version="1.0" encoding="utf-8"?>
<ds:datastoreItem xmlns:ds="http://schemas.openxmlformats.org/officeDocument/2006/customXml" ds:itemID="{7EED9CE0-452C-40EB-9191-69BD3F6AE098}">
  <ds:schemaRefs/>
</ds:datastoreItem>
</file>

<file path=customXml/itemProps11.xml><?xml version="1.0" encoding="utf-8"?>
<ds:datastoreItem xmlns:ds="http://schemas.openxmlformats.org/officeDocument/2006/customXml" ds:itemID="{BD431CA2-E0A4-465C-AFB8-896365AC3968}">
  <ds:schemaRefs/>
</ds:datastoreItem>
</file>

<file path=customXml/itemProps12.xml><?xml version="1.0" encoding="utf-8"?>
<ds:datastoreItem xmlns:ds="http://schemas.openxmlformats.org/officeDocument/2006/customXml" ds:itemID="{56825DFA-D980-4A00-9319-829B1FF308B3}">
  <ds:schemaRefs/>
</ds:datastoreItem>
</file>

<file path=customXml/itemProps13.xml><?xml version="1.0" encoding="utf-8"?>
<ds:datastoreItem xmlns:ds="http://schemas.openxmlformats.org/officeDocument/2006/customXml" ds:itemID="{C14CF658-97A5-4EE9-A5D7-EAE6A25C8016}">
  <ds:schemaRefs/>
</ds:datastoreItem>
</file>

<file path=customXml/itemProps14.xml><?xml version="1.0" encoding="utf-8"?>
<ds:datastoreItem xmlns:ds="http://schemas.openxmlformats.org/officeDocument/2006/customXml" ds:itemID="{05693288-17B0-412C-9CB0-BC0976D04A70}">
  <ds:schemaRefs/>
</ds:datastoreItem>
</file>

<file path=customXml/itemProps15.xml><?xml version="1.0" encoding="utf-8"?>
<ds:datastoreItem xmlns:ds="http://schemas.openxmlformats.org/officeDocument/2006/customXml" ds:itemID="{E25507B0-4552-441C-AF23-15E13E2F6C73}">
  <ds:schemaRefs/>
</ds:datastoreItem>
</file>

<file path=customXml/itemProps16.xml><?xml version="1.0" encoding="utf-8"?>
<ds:datastoreItem xmlns:ds="http://schemas.openxmlformats.org/officeDocument/2006/customXml" ds:itemID="{88F69AA2-9840-4C8C-B6A9-FFDC53B78428}">
  <ds:schemaRefs/>
</ds:datastoreItem>
</file>

<file path=customXml/itemProps17.xml><?xml version="1.0" encoding="utf-8"?>
<ds:datastoreItem xmlns:ds="http://schemas.openxmlformats.org/officeDocument/2006/customXml" ds:itemID="{AA56943B-0688-49ED-9408-DF6AC30C36AA}">
  <ds:schemaRefs/>
</ds:datastoreItem>
</file>

<file path=customXml/itemProps18.xml><?xml version="1.0" encoding="utf-8"?>
<ds:datastoreItem xmlns:ds="http://schemas.openxmlformats.org/officeDocument/2006/customXml" ds:itemID="{D7D1F316-4DAB-449F-820B-ACC0F1B8A423}">
  <ds:schemaRefs/>
</ds:datastoreItem>
</file>

<file path=customXml/itemProps19.xml><?xml version="1.0" encoding="utf-8"?>
<ds:datastoreItem xmlns:ds="http://schemas.openxmlformats.org/officeDocument/2006/customXml" ds:itemID="{058FDD10-9E29-4D3D-9F46-B514755C4392}">
  <ds:schemaRefs/>
</ds:datastoreItem>
</file>

<file path=customXml/itemProps20.xml><?xml version="1.0" encoding="utf-8"?>
<ds:datastoreItem xmlns:ds="http://schemas.openxmlformats.org/officeDocument/2006/customXml" ds:itemID="{470BDC81-280D-4E8C-8152-A8FAD9D0244C}">
  <ds:schemaRefs/>
</ds:datastoreItem>
</file>

<file path=customXml/itemProps21.xml><?xml version="1.0" encoding="utf-8"?>
<ds:datastoreItem xmlns:ds="http://schemas.openxmlformats.org/officeDocument/2006/customXml" ds:itemID="{D2DBD881-D08A-4808-B731-6DC364AB319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</vt:i4>
      </vt:variant>
    </vt:vector>
  </HeadingPairs>
  <TitlesOfParts>
    <vt:vector size="39" baseType="lpstr">
      <vt:lpstr>Employees</vt:lpstr>
      <vt:lpstr>FV</vt:lpstr>
      <vt:lpstr>Loan</vt:lpstr>
      <vt:lpstr>TblLoan</vt:lpstr>
      <vt:lpstr>Query1</vt:lpstr>
      <vt:lpstr>Sheet2</vt:lpstr>
      <vt:lpstr>Tables</vt:lpstr>
      <vt:lpstr>Data Entry (ORG)</vt:lpstr>
      <vt:lpstr>Data Entry</vt:lpstr>
      <vt:lpstr>FV!AnnualRate</vt:lpstr>
      <vt:lpstr>Loan!AnnualRate</vt:lpstr>
      <vt:lpstr>Countries</vt:lpstr>
      <vt:lpstr>'Data Entry'!DeliveryBy</vt:lpstr>
      <vt:lpstr>'Data Entry (ORG)'!DeliveryBy</vt:lpstr>
      <vt:lpstr>'Data Entry'!Destination</vt:lpstr>
      <vt:lpstr>'Data Entry (ORG)'!Destination</vt:lpstr>
      <vt:lpstr>'Data Entry'!Discount</vt:lpstr>
      <vt:lpstr>'Data Entry (ORG)'!Discount</vt:lpstr>
      <vt:lpstr>Loan!DurationInYears</vt:lpstr>
      <vt:lpstr>Employee</vt:lpstr>
      <vt:lpstr>'Data Entry'!GST?</vt:lpstr>
      <vt:lpstr>'Data Entry (ORG)'!GST?</vt:lpstr>
      <vt:lpstr>Loan!LoanAmount</vt:lpstr>
      <vt:lpstr>Loan!MonthlyInstallment</vt:lpstr>
      <vt:lpstr>'Data Entry'!Quantity</vt:lpstr>
      <vt:lpstr>'Data Entry (ORG)'!Quantity</vt:lpstr>
      <vt:lpstr>FV!Saving</vt:lpstr>
      <vt:lpstr>'Data Entry'!SubTotal1</vt:lpstr>
      <vt:lpstr>'Data Entry (ORG)'!SubTotal1</vt:lpstr>
      <vt:lpstr>'Data Entry'!SubTotal2</vt:lpstr>
      <vt:lpstr>'Data Entry (ORG)'!SubTotal2</vt:lpstr>
      <vt:lpstr>'Data Entry'!SubTotal3</vt:lpstr>
      <vt:lpstr>'Data Entry (ORG)'!SubTotal3</vt:lpstr>
      <vt:lpstr>'Data Entry'!SubTotal4</vt:lpstr>
      <vt:lpstr>'Data Entry (ORG)'!SubTotal4</vt:lpstr>
      <vt:lpstr>'Data Entry'!Total</vt:lpstr>
      <vt:lpstr>'Data Entry (ORG)'!Total</vt:lpstr>
      <vt:lpstr>'Data Entry'!UnitPrice</vt:lpstr>
      <vt:lpstr>'Data Entry (ORG)'!UnitPrice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2023-02-24T03:37:08Z</dcterms:created>
  <dcterms:modified xsi:type="dcterms:W3CDTF">2023-05-12T08:05:47Z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c96e6267-95a9-4abe-b13c-020f238148cd</vt:lpwstr>
  </property>
</Properties>
</file>