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XL8001\Ex02\"/>
    </mc:Choice>
  </mc:AlternateContent>
  <xr:revisionPtr revIDLastSave="0" documentId="13_ncr:1_{B5934019-0181-4376-803E-B0B0465284CB}" xr6:coauthVersionLast="47" xr6:coauthVersionMax="47" xr10:uidLastSave="{00000000-0000-0000-0000-000000000000}"/>
  <bookViews>
    <workbookView xWindow="-120" yWindow="-120" windowWidth="20730" windowHeight="11760" xr2:uid="{5B289C09-48B1-45C1-AC74-C9B0A2A64F32}"/>
  </bookViews>
  <sheets>
    <sheet name="Employee" sheetId="1" r:id="rId1"/>
    <sheet name="Tables" sheetId="2" r:id="rId2"/>
  </sheets>
  <definedNames>
    <definedName name="EPFEmployee">11%</definedName>
    <definedName name="EPFEmployer">EPFEmployee + 1%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F4" i="2"/>
  <c r="F5" i="2"/>
  <c r="F6" i="2"/>
  <c r="F7" i="2"/>
  <c r="F8" i="2"/>
  <c r="F9" i="2"/>
  <c r="F10" i="2"/>
  <c r="D4" i="2"/>
  <c r="D5" i="2"/>
  <c r="D6" i="2"/>
  <c r="D7" i="2"/>
  <c r="D8" i="2"/>
  <c r="D9" i="2"/>
  <c r="D10" i="2"/>
  <c r="K3" i="1"/>
  <c r="K4" i="1"/>
  <c r="K5" i="1"/>
  <c r="K6" i="1"/>
  <c r="K7" i="1"/>
  <c r="K8" i="1"/>
  <c r="K9" i="1"/>
  <c r="K10" i="1"/>
  <c r="K11" i="1"/>
  <c r="K12" i="1"/>
  <c r="K13" i="1"/>
  <c r="K14" i="1"/>
  <c r="K15" i="1"/>
  <c r="J3" i="1"/>
  <c r="J4" i="1"/>
  <c r="J5" i="1"/>
  <c r="J6" i="1"/>
  <c r="J7" i="1"/>
  <c r="J8" i="1"/>
  <c r="J9" i="1"/>
  <c r="J10" i="1"/>
  <c r="J11" i="1"/>
  <c r="J12" i="1"/>
  <c r="J13" i="1"/>
  <c r="J14" i="1"/>
  <c r="J15" i="1"/>
</calcChain>
</file>

<file path=xl/sharedStrings.xml><?xml version="1.0" encoding="utf-8"?>
<sst xmlns="http://schemas.openxmlformats.org/spreadsheetml/2006/main" count="85" uniqueCount="49">
  <si>
    <t>EID</t>
  </si>
  <si>
    <t>Name</t>
  </si>
  <si>
    <t>Gender</t>
  </si>
  <si>
    <t>Department</t>
  </si>
  <si>
    <t>Race</t>
  </si>
  <si>
    <t>Age</t>
  </si>
  <si>
    <t>Basic Salary</t>
  </si>
  <si>
    <t>Tong Sam Pah</t>
  </si>
  <si>
    <t>M</t>
  </si>
  <si>
    <t>IT</t>
  </si>
  <si>
    <t>DID</t>
  </si>
  <si>
    <t>FN</t>
  </si>
  <si>
    <t>HR</t>
  </si>
  <si>
    <t>OP</t>
  </si>
  <si>
    <t>QA</t>
  </si>
  <si>
    <t>RD</t>
  </si>
  <si>
    <t>SA</t>
  </si>
  <si>
    <t>Race Name</t>
  </si>
  <si>
    <t>Malay</t>
  </si>
  <si>
    <t>Chinese</t>
  </si>
  <si>
    <t>Indian</t>
  </si>
  <si>
    <t>Department Name</t>
  </si>
  <si>
    <t>Finance</t>
  </si>
  <si>
    <t>Human Resource</t>
  </si>
  <si>
    <t>Information Technology</t>
  </si>
  <si>
    <t>Operation</t>
  </si>
  <si>
    <t>Quality Assurance</t>
  </si>
  <si>
    <t>Research &amp; Development</t>
  </si>
  <si>
    <t>Sales</t>
  </si>
  <si>
    <t>HID</t>
  </si>
  <si>
    <t>Yong Tau Foo</t>
  </si>
  <si>
    <t>Low Mee</t>
  </si>
  <si>
    <t>F</t>
  </si>
  <si>
    <t>Low Shi Fun</t>
  </si>
  <si>
    <t>Ali</t>
  </si>
  <si>
    <t>Abu</t>
  </si>
  <si>
    <t>Ahmad</t>
  </si>
  <si>
    <t>Aaron</t>
  </si>
  <si>
    <t>Ah Chong</t>
  </si>
  <si>
    <t>Azizi</t>
  </si>
  <si>
    <t>Shila Hamzah</t>
  </si>
  <si>
    <t>Narayanan</t>
  </si>
  <si>
    <t>Fatimah</t>
  </si>
  <si>
    <t>Chart</t>
  </si>
  <si>
    <t>Monthly Salary</t>
  </si>
  <si>
    <t>Head</t>
  </si>
  <si>
    <t>Supervisor</t>
  </si>
  <si>
    <t># of Employees</t>
  </si>
  <si>
    <t>EPF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</si>
</sst>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44" fontId="0" fillId="0" borderId="0" xfId="1" applyFont="1"/>
    <xf numFmtId="44" fontId="0" fillId="0" borderId="0" xfId="0" applyNumberFormat="1"/>
  </cellXfs>
  <cellStyles count="2">
    <cellStyle name="Currency" xfId="1" builtinId="4"/>
    <cellStyle name="Normal" xfId="0" builtinId="0"/>
  </cellStyles>
  <dxfs count="9">
    <dxf>
      <numFmt numFmtId="34" formatCode="_(&quot;$&quot;* #,##0.00_);_(&quot;$&quot;* \(#,##0.00\);_(&quot;$&quot;* &quot;-&quot;??_);_(@_)"/>
    </dxf>
    <dxf>
      <font>
        <b/>
        <i val="0"/>
        <color rgb="FFFFFF00"/>
      </font>
      <fill>
        <patternFill>
          <bgColor rgb="FFFF0000"/>
        </patternFill>
      </fill>
    </dxf>
    <dxf>
      <numFmt numFmtId="0" formatCode="General"/>
    </dxf>
    <dxf>
      <numFmt numFmtId="0" formatCode="General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C266887-94B2-4D71-BAC8-BD0B3F680A37}" name="TblEmployee" displayName="TblEmployee" ref="B2:L15" totalsRowShown="0">
  <tableColumns count="11">
    <tableColumn id="1" xr3:uid="{1F71F1CD-133E-4D35-B9A1-B36D5BC2087C}" name="EID"/>
    <tableColumn id="2" xr3:uid="{39513355-47B5-472B-B13E-A18CDFE8D895}" name="Name"/>
    <tableColumn id="3" xr3:uid="{5F0526D5-AC43-4067-8316-3323EE621EF7}" name="Gender"/>
    <tableColumn id="14" xr3:uid="{07177A2D-1D94-4178-8973-5A6EDD74866F}" name="Department" dataDxfId="8"/>
    <tableColumn id="4" xr3:uid="{3EFF710E-5AA3-41D8-8208-B99B9A1A069A}" name="Race"/>
    <tableColumn id="12" xr3:uid="{6E123160-AB9B-40C7-A7CF-74D973C107A4}" name="Supervisor" dataDxfId="7"/>
    <tableColumn id="6" xr3:uid="{F9EB7E21-22F6-463E-9EB0-C4987C8F71D1}" name="Age"/>
    <tableColumn id="7" xr3:uid="{CE677E5D-E94A-47C7-A05D-32772F630407}" name="Basic Salary" dataDxfId="6" dataCellStyle="Currency"/>
    <tableColumn id="8" xr3:uid="{C0826EA9-B5E9-4EF4-9EA0-795E9F845634}" name="Chart" dataDxfId="5">
      <calculatedColumnFormula>TblEmployee[[#This Row],[Basic Salary]]</calculatedColumnFormula>
    </tableColumn>
    <tableColumn id="9" xr3:uid="{2C8614B6-1AF4-496B-9644-8C514B2BCC19}" name="Monthly Salary" dataDxfId="4">
      <calculatedColumnFormula>(100%-EPFEmployee)*TblEmployee[[#This Row],[Basic Salary]]</calculatedColumnFormula>
    </tableColumn>
    <tableColumn id="10" xr3:uid="{008D7551-AB92-4ED7-8F33-713325B58AA2}" name="EPF" dataDxfId="0">
      <calculatedColumnFormula>(2 * EPFEmployee +IF(TblEmployee[[#This Row],[Basic Salary]]&lt;5000,2%,1%)) *TblEmployee[[#This Row],[Basic Salary]]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59A0AC-8D87-43BD-8DF6-C4E170CF5806}" name="TblDepartment" displayName="TblDepartment" ref="B3:F10">
  <tableColumns count="5">
    <tableColumn id="1" xr3:uid="{B1662390-5350-4F6E-BEAF-94CEF6158FD5}" name="DID" totalsRowFunction="count"/>
    <tableColumn id="2" xr3:uid="{57AE33EF-02E1-43DC-A6DD-3763C1940FB3}" name="Department Name"/>
    <tableColumn id="3" xr3:uid="{76AAD25A-D72F-438D-B5DB-81F4B926F184}" name="# of Employees" dataDxfId="3">
      <calculatedColumnFormula>COUNTIF(TblEmployee[Department],TblDepartment[[#This Row],[DID]])</calculatedColumnFormula>
    </tableColumn>
    <tableColumn id="4" xr3:uid="{A0D2853B-8651-4800-B0C6-9071A7993CB6}" name="HID"/>
    <tableColumn id="5" xr3:uid="{E091EC87-4D2D-451E-9104-116CE6ED5CD4}" name="Head" dataDxfId="2">
      <calculatedColumnFormula>IFERROR(VLOOKUP(TblDepartment[[#This Row],[HID]],TblEmployee[],2,FALSE),"")</calculatedColumnFormula>
    </tableColumn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CF8224C-A5B3-4865-8F02-0DEAC224A6F9}" name="TblRace" displayName="TblRace" ref="H3:H6" totalsRowShown="0">
  <tableColumns count="1">
    <tableColumn id="1" xr3:uid="{75A39609-B578-4DA8-BD49-38C57ED4A23E}" name="Race Name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34FEA-F1A6-4A57-8E62-55D23AC2C487}">
  <sheetPr codeName="Sheet1"/>
  <dimension ref="B2:L15"/>
  <sheetViews>
    <sheetView tabSelected="1" zoomScale="145" zoomScaleNormal="145" workbookViewId="0">
      <selection activeCell="K18" sqref="K18"/>
    </sheetView>
  </sheetViews>
  <sheetFormatPr defaultRowHeight="15" x14ac:dyDescent="0.25"/>
  <cols>
    <col min="1" max="1" width="2.5703125" customWidth="1"/>
    <col min="2" max="2" width="5.85546875" customWidth="1"/>
    <col min="3" max="3" width="13.28515625" bestFit="1" customWidth="1"/>
    <col min="5" max="5" width="11.7109375" bestFit="1" customWidth="1"/>
    <col min="6" max="6" width="8.140625" bestFit="1" customWidth="1"/>
    <col min="7" max="7" width="10.42578125" bestFit="1" customWidth="1"/>
    <col min="8" max="8" width="4.42578125" bestFit="1" customWidth="1"/>
    <col min="9" max="9" width="11.7109375" bestFit="1" customWidth="1"/>
    <col min="10" max="10" width="10.7109375" customWidth="1"/>
    <col min="11" max="11" width="14.42578125" bestFit="1" customWidth="1"/>
    <col min="12" max="12" width="11.7109375" bestFit="1" customWidth="1"/>
  </cols>
  <sheetData>
    <row r="2" spans="2:12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46</v>
      </c>
      <c r="H2" t="s">
        <v>5</v>
      </c>
      <c r="I2" t="s">
        <v>6</v>
      </c>
      <c r="J2" t="s">
        <v>43</v>
      </c>
      <c r="K2" t="s">
        <v>44</v>
      </c>
      <c r="L2" t="s">
        <v>48</v>
      </c>
    </row>
    <row r="3" spans="2:12" x14ac:dyDescent="0.25">
      <c r="B3">
        <v>1000</v>
      </c>
      <c r="C3" t="s">
        <v>7</v>
      </c>
      <c r="D3" t="s">
        <v>8</v>
      </c>
      <c r="E3" t="s">
        <v>9</v>
      </c>
      <c r="F3" t="s">
        <v>19</v>
      </c>
      <c r="G3">
        <v>1005</v>
      </c>
      <c r="H3">
        <v>23</v>
      </c>
      <c r="I3" s="1">
        <v>5000</v>
      </c>
      <c r="J3" s="2">
        <f>TblEmployee[[#This Row],[Basic Salary]]</f>
        <v>5000</v>
      </c>
      <c r="K3" s="2">
        <f>(100%-EPFEmployee)*TblEmployee[[#This Row],[Basic Salary]]</f>
        <v>4450</v>
      </c>
      <c r="L3" s="2">
        <f>(2 * EPFEmployee +IF(TblEmployee[[#This Row],[Basic Salary]]&lt;5000,2%,1%)) *TblEmployee[[#This Row],[Basic Salary]]</f>
        <v>1150</v>
      </c>
    </row>
    <row r="4" spans="2:12" x14ac:dyDescent="0.25">
      <c r="B4">
        <v>1002</v>
      </c>
      <c r="C4" t="s">
        <v>30</v>
      </c>
      <c r="D4" t="s">
        <v>8</v>
      </c>
      <c r="E4" t="s">
        <v>11</v>
      </c>
      <c r="F4" t="s">
        <v>19</v>
      </c>
      <c r="G4">
        <v>1015</v>
      </c>
      <c r="H4">
        <v>25</v>
      </c>
      <c r="I4" s="1">
        <v>4800</v>
      </c>
      <c r="J4" s="2">
        <f>TblEmployee[[#This Row],[Basic Salary]]</f>
        <v>4800</v>
      </c>
      <c r="K4" s="2">
        <f>(100%-EPFEmployee)*TblEmployee[[#This Row],[Basic Salary]]</f>
        <v>4272</v>
      </c>
      <c r="L4" s="2">
        <f>(2 * EPFEmployee +IF(TblEmployee[[#This Row],[Basic Salary]]&lt;5000,2%,1%)) *TblEmployee[[#This Row],[Basic Salary]]</f>
        <v>1152</v>
      </c>
    </row>
    <row r="5" spans="2:12" x14ac:dyDescent="0.25">
      <c r="B5">
        <v>1005</v>
      </c>
      <c r="C5" t="s">
        <v>31</v>
      </c>
      <c r="D5" t="s">
        <v>32</v>
      </c>
      <c r="E5" t="s">
        <v>9</v>
      </c>
      <c r="F5" t="s">
        <v>19</v>
      </c>
      <c r="G5">
        <v>1015</v>
      </c>
      <c r="H5">
        <v>26</v>
      </c>
      <c r="I5" s="1">
        <v>5100</v>
      </c>
      <c r="J5" s="2">
        <f>TblEmployee[[#This Row],[Basic Salary]]</f>
        <v>5100</v>
      </c>
      <c r="K5" s="2">
        <f>(100%-EPFEmployee)*TblEmployee[[#This Row],[Basic Salary]]</f>
        <v>4539</v>
      </c>
      <c r="L5" s="2">
        <f>(2 * EPFEmployee +IF(TblEmployee[[#This Row],[Basic Salary]]&lt;5000,2%,1%)) *TblEmployee[[#This Row],[Basic Salary]]</f>
        <v>1173</v>
      </c>
    </row>
    <row r="6" spans="2:12" x14ac:dyDescent="0.25">
      <c r="B6">
        <v>1008</v>
      </c>
      <c r="C6" t="s">
        <v>33</v>
      </c>
      <c r="D6" t="s">
        <v>32</v>
      </c>
      <c r="E6" t="s">
        <v>9</v>
      </c>
      <c r="F6" t="s">
        <v>19</v>
      </c>
      <c r="G6">
        <v>1005</v>
      </c>
      <c r="H6">
        <v>24</v>
      </c>
      <c r="I6" s="1">
        <v>4300</v>
      </c>
      <c r="J6" s="2">
        <f>TblEmployee[[#This Row],[Basic Salary]]</f>
        <v>4300</v>
      </c>
      <c r="K6" s="2">
        <f>(100%-EPFEmployee)*TblEmployee[[#This Row],[Basic Salary]]</f>
        <v>3827</v>
      </c>
      <c r="L6" s="2">
        <f>(2 * EPFEmployee +IF(TblEmployee[[#This Row],[Basic Salary]]&lt;5000,2%,1%)) *TblEmployee[[#This Row],[Basic Salary]]</f>
        <v>1032</v>
      </c>
    </row>
    <row r="7" spans="2:12" x14ac:dyDescent="0.25">
      <c r="B7">
        <v>1010</v>
      </c>
      <c r="C7" t="s">
        <v>34</v>
      </c>
      <c r="D7" t="s">
        <v>8</v>
      </c>
      <c r="E7" t="s">
        <v>12</v>
      </c>
      <c r="F7" t="s">
        <v>18</v>
      </c>
      <c r="G7">
        <v>1015</v>
      </c>
      <c r="H7">
        <v>29</v>
      </c>
      <c r="I7" s="1">
        <v>4700</v>
      </c>
      <c r="J7" s="2">
        <f>TblEmployee[[#This Row],[Basic Salary]]</f>
        <v>4700</v>
      </c>
      <c r="K7" s="2">
        <f>(100%-EPFEmployee)*TblEmployee[[#This Row],[Basic Salary]]</f>
        <v>4183</v>
      </c>
      <c r="L7" s="2">
        <f>(2 * EPFEmployee +IF(TblEmployee[[#This Row],[Basic Salary]]&lt;5000,2%,1%)) *TblEmployee[[#This Row],[Basic Salary]]</f>
        <v>1128</v>
      </c>
    </row>
    <row r="8" spans="2:12" x14ac:dyDescent="0.25">
      <c r="B8">
        <v>1012</v>
      </c>
      <c r="C8" t="s">
        <v>35</v>
      </c>
      <c r="D8" t="s">
        <v>8</v>
      </c>
      <c r="E8" t="s">
        <v>11</v>
      </c>
      <c r="F8" t="s">
        <v>18</v>
      </c>
      <c r="G8">
        <v>1002</v>
      </c>
      <c r="H8">
        <v>35</v>
      </c>
      <c r="I8" s="1">
        <v>5340</v>
      </c>
      <c r="J8" s="2">
        <f>TblEmployee[[#This Row],[Basic Salary]]</f>
        <v>5340</v>
      </c>
      <c r="K8" s="2">
        <f>(100%-EPFEmployee)*TblEmployee[[#This Row],[Basic Salary]]</f>
        <v>4752.6000000000004</v>
      </c>
      <c r="L8" s="2">
        <f>(2 * EPFEmployee +IF(TblEmployee[[#This Row],[Basic Salary]]&lt;5000,2%,1%)) *TblEmployee[[#This Row],[Basic Salary]]</f>
        <v>1228.2</v>
      </c>
    </row>
    <row r="9" spans="2:12" x14ac:dyDescent="0.25">
      <c r="B9">
        <v>1015</v>
      </c>
      <c r="C9" t="s">
        <v>36</v>
      </c>
      <c r="D9" t="s">
        <v>8</v>
      </c>
      <c r="E9" t="s">
        <v>9</v>
      </c>
      <c r="F9" t="s">
        <v>18</v>
      </c>
      <c r="H9">
        <v>40</v>
      </c>
      <c r="I9" s="1">
        <v>6500</v>
      </c>
      <c r="J9" s="2">
        <f>TblEmployee[[#This Row],[Basic Salary]]</f>
        <v>6500</v>
      </c>
      <c r="K9" s="2">
        <f>(100%-EPFEmployee)*TblEmployee[[#This Row],[Basic Salary]]</f>
        <v>5785</v>
      </c>
      <c r="L9" s="2">
        <f>(2 * EPFEmployee +IF(TblEmployee[[#This Row],[Basic Salary]]&lt;5000,2%,1%)) *TblEmployee[[#This Row],[Basic Salary]]</f>
        <v>1495</v>
      </c>
    </row>
    <row r="10" spans="2:12" x14ac:dyDescent="0.25">
      <c r="B10">
        <v>1017</v>
      </c>
      <c r="C10" t="s">
        <v>37</v>
      </c>
      <c r="D10" t="s">
        <v>8</v>
      </c>
      <c r="E10" t="s">
        <v>13</v>
      </c>
      <c r="G10">
        <v>1015</v>
      </c>
      <c r="H10">
        <v>32</v>
      </c>
      <c r="I10" s="1">
        <v>5500</v>
      </c>
      <c r="J10" s="2">
        <f>TblEmployee[[#This Row],[Basic Salary]]</f>
        <v>5500</v>
      </c>
      <c r="K10" s="2">
        <f>(100%-EPFEmployee)*TblEmployee[[#This Row],[Basic Salary]]</f>
        <v>4895</v>
      </c>
      <c r="L10" s="2">
        <f>(2 * EPFEmployee +IF(TblEmployee[[#This Row],[Basic Salary]]&lt;5000,2%,1%)) *TblEmployee[[#This Row],[Basic Salary]]</f>
        <v>1265</v>
      </c>
    </row>
    <row r="11" spans="2:12" x14ac:dyDescent="0.25">
      <c r="B11">
        <v>1020</v>
      </c>
      <c r="C11" t="s">
        <v>38</v>
      </c>
      <c r="D11" t="s">
        <v>8</v>
      </c>
      <c r="E11" t="s">
        <v>16</v>
      </c>
      <c r="F11" t="s">
        <v>19</v>
      </c>
      <c r="G11">
        <v>1028</v>
      </c>
      <c r="H11">
        <v>28</v>
      </c>
      <c r="I11" s="1">
        <v>5600</v>
      </c>
      <c r="J11" s="2">
        <f>TblEmployee[[#This Row],[Basic Salary]]</f>
        <v>5600</v>
      </c>
      <c r="K11" s="2">
        <f>(100%-EPFEmployee)*TblEmployee[[#This Row],[Basic Salary]]</f>
        <v>4984</v>
      </c>
      <c r="L11" s="2">
        <f>(2 * EPFEmployee +IF(TblEmployee[[#This Row],[Basic Salary]]&lt;5000,2%,1%)) *TblEmployee[[#This Row],[Basic Salary]]</f>
        <v>1288</v>
      </c>
    </row>
    <row r="12" spans="2:12" x14ac:dyDescent="0.25">
      <c r="B12">
        <v>1022</v>
      </c>
      <c r="C12" t="s">
        <v>39</v>
      </c>
      <c r="D12" t="s">
        <v>8</v>
      </c>
      <c r="E12" t="s">
        <v>15</v>
      </c>
      <c r="F12" t="s">
        <v>18</v>
      </c>
      <c r="G12">
        <v>1015</v>
      </c>
      <c r="H12">
        <v>30</v>
      </c>
      <c r="I12" s="1">
        <v>5780</v>
      </c>
      <c r="J12" s="2">
        <f>TblEmployee[[#This Row],[Basic Salary]]</f>
        <v>5780</v>
      </c>
      <c r="K12" s="2">
        <f>(100%-EPFEmployee)*TblEmployee[[#This Row],[Basic Salary]]</f>
        <v>5144.2</v>
      </c>
      <c r="L12" s="2">
        <f>(2 * EPFEmployee +IF(TblEmployee[[#This Row],[Basic Salary]]&lt;5000,2%,1%)) *TblEmployee[[#This Row],[Basic Salary]]</f>
        <v>1329.4</v>
      </c>
    </row>
    <row r="13" spans="2:12" x14ac:dyDescent="0.25">
      <c r="B13">
        <v>1028</v>
      </c>
      <c r="C13" t="s">
        <v>40</v>
      </c>
      <c r="D13" t="s">
        <v>32</v>
      </c>
      <c r="E13" t="s">
        <v>16</v>
      </c>
      <c r="F13" t="s">
        <v>18</v>
      </c>
      <c r="G13">
        <v>1015</v>
      </c>
      <c r="H13">
        <v>25</v>
      </c>
      <c r="I13" s="1">
        <v>4325</v>
      </c>
      <c r="J13" s="2">
        <f>TblEmployee[[#This Row],[Basic Salary]]</f>
        <v>4325</v>
      </c>
      <c r="K13" s="2">
        <f>(100%-EPFEmployee)*TblEmployee[[#This Row],[Basic Salary]]</f>
        <v>3849.25</v>
      </c>
      <c r="L13" s="2">
        <f>(2 * EPFEmployee +IF(TblEmployee[[#This Row],[Basic Salary]]&lt;5000,2%,1%)) *TblEmployee[[#This Row],[Basic Salary]]</f>
        <v>1038</v>
      </c>
    </row>
    <row r="14" spans="2:12" x14ac:dyDescent="0.25">
      <c r="B14">
        <v>1030</v>
      </c>
      <c r="C14" t="s">
        <v>41</v>
      </c>
      <c r="D14" t="s">
        <v>8</v>
      </c>
      <c r="E14" t="s">
        <v>11</v>
      </c>
      <c r="F14" t="s">
        <v>20</v>
      </c>
      <c r="G14">
        <v>1002</v>
      </c>
      <c r="H14">
        <v>27</v>
      </c>
      <c r="I14" s="1">
        <v>4340</v>
      </c>
      <c r="J14" s="2">
        <f>TblEmployee[[#This Row],[Basic Salary]]</f>
        <v>4340</v>
      </c>
      <c r="K14" s="2">
        <f>(100%-EPFEmployee)*TblEmployee[[#This Row],[Basic Salary]]</f>
        <v>3862.6</v>
      </c>
      <c r="L14" s="2">
        <f>(2 * EPFEmployee +IF(TblEmployee[[#This Row],[Basic Salary]]&lt;5000,2%,1%)) *TblEmployee[[#This Row],[Basic Salary]]</f>
        <v>1041.5999999999999</v>
      </c>
    </row>
    <row r="15" spans="2:12" x14ac:dyDescent="0.25">
      <c r="B15">
        <v>1032</v>
      </c>
      <c r="C15" t="s">
        <v>42</v>
      </c>
      <c r="D15" t="s">
        <v>32</v>
      </c>
      <c r="E15" t="s">
        <v>16</v>
      </c>
      <c r="F15" t="s">
        <v>18</v>
      </c>
      <c r="G15">
        <v>1015</v>
      </c>
      <c r="H15">
        <v>26</v>
      </c>
      <c r="I15" s="1">
        <v>5345</v>
      </c>
      <c r="J15" s="2">
        <f>TblEmployee[[#This Row],[Basic Salary]]</f>
        <v>5345</v>
      </c>
      <c r="K15" s="2">
        <f>(100%-EPFEmployee)*TblEmployee[[#This Row],[Basic Salary]]</f>
        <v>4757.05</v>
      </c>
      <c r="L15" s="2">
        <f>(2 * EPFEmployee +IF(TblEmployee[[#This Row],[Basic Salary]]&lt;5000,2%,1%)) *TblEmployee[[#This Row],[Basic Salary]]</f>
        <v>1229.3500000000001</v>
      </c>
    </row>
  </sheetData>
  <conditionalFormatting sqref="J3:J15">
    <cfRule type="dataBar" priority="2">
      <dataBar showValue="0">
        <cfvo type="min"/>
        <cfvo type="max"/>
        <color rgb="FFD6007B"/>
      </dataBar>
      <extLst>
        <ext xmlns:x14="http://schemas.microsoft.com/office/spreadsheetml/2009/9/main" uri="{B025F937-C7B1-47D3-B67F-A62EFF666E3E}">
          <x14:id>{CAAF0C66-DDD8-436D-AD66-BE112FE85E0F}</x14:id>
        </ext>
      </extLst>
    </cfRule>
  </conditionalFormatting>
  <conditionalFormatting sqref="B3:B15">
    <cfRule type="duplicateValues" dxfId="1" priority="1"/>
  </conditionalFormatting>
  <dataValidations count="6">
    <dataValidation type="whole" allowBlank="1" showInputMessage="1" showErrorMessage="1" errorTitle="Age Error" error="Invalid Age!" prompt="The valid age as employee in Malaysia is in between 16 to 60 (Inclusive)" sqref="H3:H15" xr:uid="{62DDA025-FC66-4860-BFFB-9CA93FB9CCE0}">
      <formula1>16</formula1>
      <formula2>60</formula2>
    </dataValidation>
    <dataValidation type="decimal" operator="greaterThanOrEqual" allowBlank="1" showInputMessage="1" showErrorMessage="1" errorTitle="Basic Salary Error" error="Invalid Basic Salary!" prompt="Minimum Salary in Malaysia is $1200" sqref="I3:I15" xr:uid="{0A1137DB-1C07-4E43-8B53-D031068D6836}">
      <formula1>1200</formula1>
    </dataValidation>
    <dataValidation type="list" allowBlank="1" showInputMessage="1" showErrorMessage="1" errorTitle="Gender Code Error" error="Invalid Gender Code!" prompt="M: Male_x000a_F: Female_x000a_O: Others" sqref="D3:D15" xr:uid="{9B3463C8-66B5-4246-821E-BAD76A312768}">
      <formula1>"M,F,O"</formula1>
    </dataValidation>
    <dataValidation type="list" allowBlank="1" showInputMessage="1" showErrorMessage="1" sqref="E3:E15" xr:uid="{88306012-E60C-4CC1-99F6-4804554AB747}">
      <formula1>INDIRECT("TblDepartment[DID]")</formula1>
    </dataValidation>
    <dataValidation type="list" allowBlank="1" showInputMessage="1" showErrorMessage="1" sqref="F3:F15" xr:uid="{640A0036-4BAF-4D25-991A-88B636F87FAD}">
      <formula1>INDIRECT("TblRace[Race Name]")</formula1>
    </dataValidation>
    <dataValidation type="list" allowBlank="1" showInputMessage="1" showErrorMessage="1" sqref="G3:G15" xr:uid="{3C53E2D5-9BDE-4439-A7FF-876465CF3C12}">
      <formula1>INDIRECT("TblEmployee[EID]")</formula1>
    </dataValidation>
  </dataValidations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AAF0C66-DDD8-436D-AD66-BE112FE85E0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J3:J15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3B48F-720B-4534-9B6A-6A4FCC2181EF}">
  <dimension ref="B3:H10"/>
  <sheetViews>
    <sheetView zoomScale="145" zoomScaleNormal="145" workbookViewId="0">
      <selection activeCell="F13" sqref="F13"/>
    </sheetView>
  </sheetViews>
  <sheetFormatPr defaultRowHeight="15" x14ac:dyDescent="0.25"/>
  <cols>
    <col min="2" max="2" width="4.140625" bestFit="1" customWidth="1"/>
    <col min="3" max="3" width="22.5703125" bestFit="1" customWidth="1"/>
    <col min="4" max="4" width="16.140625" bestFit="1" customWidth="1"/>
    <col min="5" max="5" width="5.28515625" bestFit="1" customWidth="1"/>
    <col min="6" max="6" width="24.42578125" customWidth="1"/>
    <col min="8" max="8" width="10.85546875" bestFit="1" customWidth="1"/>
  </cols>
  <sheetData>
    <row r="3" spans="2:8" x14ac:dyDescent="0.25">
      <c r="B3" t="s">
        <v>10</v>
      </c>
      <c r="C3" t="s">
        <v>21</v>
      </c>
      <c r="D3" t="s">
        <v>47</v>
      </c>
      <c r="E3" t="s">
        <v>29</v>
      </c>
      <c r="F3" t="s">
        <v>45</v>
      </c>
      <c r="H3" t="s">
        <v>17</v>
      </c>
    </row>
    <row r="4" spans="2:8" x14ac:dyDescent="0.25">
      <c r="B4" t="s">
        <v>11</v>
      </c>
      <c r="C4" t="s">
        <v>22</v>
      </c>
      <c r="D4">
        <f>COUNTIF(TblEmployee[Department],TblDepartment[[#This Row],[DID]])</f>
        <v>3</v>
      </c>
      <c r="E4">
        <v>1028</v>
      </c>
      <c r="F4" t="str">
        <f>IFERROR(VLOOKUP(TblDepartment[[#This Row],[HID]],TblEmployee[],2,FALSE),"")</f>
        <v>Shila Hamzah</v>
      </c>
      <c r="H4" t="s">
        <v>18</v>
      </c>
    </row>
    <row r="5" spans="2:8" x14ac:dyDescent="0.25">
      <c r="B5" t="s">
        <v>12</v>
      </c>
      <c r="C5" t="s">
        <v>23</v>
      </c>
      <c r="D5">
        <f>COUNTIF(TblEmployee[Department],TblDepartment[[#This Row],[DID]])</f>
        <v>1</v>
      </c>
      <c r="E5">
        <v>1022</v>
      </c>
      <c r="F5" t="str">
        <f>IFERROR(VLOOKUP(TblDepartment[[#This Row],[HID]],TblEmployee[],2,FALSE),"")</f>
        <v>Azizi</v>
      </c>
      <c r="H5" t="s">
        <v>19</v>
      </c>
    </row>
    <row r="6" spans="2:8" x14ac:dyDescent="0.25">
      <c r="B6" t="s">
        <v>9</v>
      </c>
      <c r="C6" t="s">
        <v>24</v>
      </c>
      <c r="D6">
        <f>COUNTIF(TblEmployee[Department],TblDepartment[[#This Row],[DID]])</f>
        <v>4</v>
      </c>
      <c r="E6">
        <v>1010</v>
      </c>
      <c r="F6" t="str">
        <f>IFERROR(VLOOKUP(TblDepartment[[#This Row],[HID]],TblEmployee[],2,FALSE),"")</f>
        <v>Ali</v>
      </c>
      <c r="H6" t="s">
        <v>20</v>
      </c>
    </row>
    <row r="7" spans="2:8" x14ac:dyDescent="0.25">
      <c r="B7" t="s">
        <v>13</v>
      </c>
      <c r="C7" t="s">
        <v>25</v>
      </c>
      <c r="D7">
        <f>COUNTIF(TblEmployee[Department],TblDepartment[[#This Row],[DID]])</f>
        <v>1</v>
      </c>
      <c r="E7">
        <v>1015</v>
      </c>
      <c r="F7" t="str">
        <f>IFERROR(VLOOKUP(TblDepartment[[#This Row],[HID]],TblEmployee[],2,FALSE),"")</f>
        <v>Ahmad</v>
      </c>
    </row>
    <row r="8" spans="2:8" x14ac:dyDescent="0.25">
      <c r="B8" t="s">
        <v>14</v>
      </c>
      <c r="C8" t="s">
        <v>26</v>
      </c>
      <c r="D8">
        <f>COUNTIF(TblEmployee[Department],TblDepartment[[#This Row],[DID]])</f>
        <v>0</v>
      </c>
      <c r="E8">
        <v>1017</v>
      </c>
      <c r="F8" t="str">
        <f>IFERROR(VLOOKUP(TblDepartment[[#This Row],[HID]],TblEmployee[],2,FALSE),"")</f>
        <v>Aaron</v>
      </c>
    </row>
    <row r="9" spans="2:8" x14ac:dyDescent="0.25">
      <c r="B9" t="s">
        <v>15</v>
      </c>
      <c r="C9" t="s">
        <v>27</v>
      </c>
      <c r="D9">
        <f>COUNTIF(TblEmployee[Department],TblDepartment[[#This Row],[DID]])</f>
        <v>1</v>
      </c>
      <c r="E9">
        <v>1020</v>
      </c>
      <c r="F9" t="str">
        <f>IFERROR(VLOOKUP(TblDepartment[[#This Row],[HID]],TblEmployee[],2,FALSE),"")</f>
        <v>Ah Chong</v>
      </c>
    </row>
    <row r="10" spans="2:8" x14ac:dyDescent="0.25">
      <c r="B10" t="s">
        <v>16</v>
      </c>
      <c r="C10" t="s">
        <v>28</v>
      </c>
      <c r="D10">
        <f>COUNTIF(TblEmployee[Department],TblDepartment[[#This Row],[DID]])</f>
        <v>3</v>
      </c>
      <c r="E10">
        <v>1012</v>
      </c>
      <c r="F10" t="str">
        <f>IFERROR(VLOOKUP(TblDepartment[[#This Row],[HID]],TblEmployee[],2,FALSE),"")</f>
        <v>Abu</v>
      </c>
    </row>
  </sheetData>
  <dataValidations count="1">
    <dataValidation type="list" allowBlank="1" showInputMessage="1" showErrorMessage="1" sqref="E4:E10" xr:uid="{28A1CC4C-1A72-4E0A-8D35-D4C90276A661}">
      <formula1>INDIRECT("TblEMployee[EID]")</formula1>
    </dataValidation>
  </dataValidations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Employee</vt:lpstr>
      <vt:lpstr>Tables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2021-08-28T02:30:09Z</dcterms:created>
  <dcterms:modified xsi:type="dcterms:W3CDTF">2023-05-11T03:24:57Z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30b99755-4b20-4dd7-b047-40a6e88aa5d8</vt:lpwstr>
  </property>
</Properties>
</file>