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Sony\Day1\"/>
    </mc:Choice>
  </mc:AlternateContent>
  <xr:revisionPtr revIDLastSave="0" documentId="13_ncr:1_{734C5C48-2462-4FE4-83F3-15E5AF72B3E6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Employee" sheetId="1" r:id="rId1"/>
    <sheet name="Tab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2" l="1"/>
  <c r="F3" i="2"/>
  <c r="F4" i="2"/>
  <c r="F5" i="2"/>
  <c r="F6" i="2"/>
  <c r="F7" i="2"/>
  <c r="F8" i="2"/>
  <c r="F9" i="2"/>
  <c r="E4" i="2"/>
  <c r="E5" i="2"/>
  <c r="E6" i="2"/>
  <c r="E7" i="2"/>
  <c r="E8" i="2"/>
  <c r="E9" i="2"/>
  <c r="L3" i="1"/>
  <c r="L4" i="1"/>
  <c r="L5" i="1"/>
  <c r="L6" i="1"/>
  <c r="L7" i="1"/>
  <c r="L8" i="1"/>
  <c r="L9" i="1"/>
  <c r="L10" i="1"/>
  <c r="L11" i="1"/>
  <c r="L12" i="1"/>
  <c r="L13" i="1"/>
  <c r="L14" i="1"/>
  <c r="L1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J3" i="1"/>
  <c r="J4" i="1"/>
  <c r="J5" i="1"/>
  <c r="J6" i="1"/>
  <c r="J7" i="1"/>
  <c r="J8" i="1"/>
  <c r="J9" i="1"/>
  <c r="J10" i="1"/>
  <c r="J11" i="1"/>
  <c r="J12" i="1"/>
  <c r="J13" i="1"/>
  <c r="J14" i="1"/>
  <c r="J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3" authorId="0" shapeId="0" xr:uid="{2603A288-5641-4767-BBCD-14B56B639FE4}">
      <text/>
    </comment>
  </commentList>
</comments>
</file>

<file path=xl/sharedStrings.xml><?xml version="1.0" encoding="utf-8"?>
<sst xmlns="http://schemas.openxmlformats.org/spreadsheetml/2006/main" count="85" uniqueCount="49">
  <si>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</si>
  <si>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</si>
  <si>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</si>
  <si>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</si>
  <si>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</si>
  <si>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</si>
  <si>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</si>
  <si>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</si>
  <si>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</si>
  <si>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</si>
  <si>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</si>
  <si>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</si>
  <si>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DID</t>
  </si>
  <si>
    <t>Department Name</t>
  </si>
  <si>
    <t>FN</t>
  </si>
  <si>
    <t>Finance</t>
  </si>
  <si>
    <t>HR</t>
  </si>
  <si>
    <t>Human Resource</t>
  </si>
  <si>
    <t>Information Technology</t>
  </si>
  <si>
    <t>OP</t>
  </si>
  <si>
    <t>Operation</t>
  </si>
  <si>
    <t>QA</t>
  </si>
  <si>
    <t>Quality Assurance</t>
  </si>
  <si>
    <t>RD</t>
  </si>
  <si>
    <t>Research &amp; Development</t>
  </si>
  <si>
    <t>SA</t>
  </si>
  <si>
    <t>Sales</t>
  </si>
  <si>
    <t>Race Name</t>
  </si>
  <si>
    <t>Malay</t>
  </si>
  <si>
    <t>Indian</t>
  </si>
  <si>
    <t>Yong Tau Foo</t>
  </si>
  <si>
    <t>Low Mee</t>
  </si>
  <si>
    <t>F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</si>
  <si>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</si>
  <si>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</si>
  <si>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</si>
  <si>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</si>
  <si>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</si>
  <si>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</si>
  <si>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</si>
  <si>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</si>
  <si>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</si>
  <si>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</si>
  <si>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HID</t>
  </si>
  <si>
    <t>Chart</t>
  </si>
  <si>
    <t>Monthly Salary</t>
  </si>
  <si>
    <t>EPF</t>
  </si>
  <si>
    <t># of Employees</t>
  </si>
  <si>
    <t>Head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</si>
</sst>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4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6EFF5E7-B84A-4FD8-B4B6-FADFA7374761}" name="TblEmployee" displayName="TblEmployee" ref="B2:L15" totalsRowShown="0">
  <tableColumns count="11">
    <tableColumn id="1" xr3:uid="{A5AD6C40-AB6C-4060-804A-F1DA8E749EB0}" name="EID"/>
    <tableColumn id="2" xr3:uid="{9B149EE4-75B8-455C-ACCD-C616E3E78378}" name="Name"/>
    <tableColumn id="3" xr3:uid="{1B858A2A-2EE6-440A-B1A3-11D59B03F5E8}" name="Gender"/>
    <tableColumn id="4" xr3:uid="{DEB1CBA2-6572-42C9-84F0-CAD7308D20EB}" name="Department"/>
    <tableColumn id="5" xr3:uid="{9F3CAAF3-29D9-43F2-9966-99CCAE336508}" name="Race"/>
    <tableColumn id="6" xr3:uid="{195354A7-C249-40CF-A078-E604C356459C}" name="Supervisor"/>
    <tableColumn id="7" xr3:uid="{E77A61F1-AE75-4058-BFB5-729B464AAF7D}" name="Age"/>
    <tableColumn id="8" xr3:uid="{C0826D06-7B22-4F37-9368-D6036835A5EB}" name="Basic Salary" dataDxfId="5"/>
    <tableColumn id="9" xr3:uid="{F2BB9CC8-FE40-46B6-A641-56F01AEA7F68}" name="Chart" dataDxfId="4">
      <calculatedColumnFormula>TblEmployee[[#This Row],[Basic Salary]]</calculatedColumnFormula>
    </tableColumn>
    <tableColumn id="10" xr3:uid="{FF837E2E-BC1B-4424-BF61-7F6A08B31EA4}" name="Monthly Salary" dataDxfId="3">
      <calculatedColumnFormula>(100%-11%)*TblEmployee[[#This Row],[Basic Salary]]</calculatedColumnFormula>
    </tableColumn>
    <tableColumn id="11" xr3:uid="{885810D1-0795-4188-A982-9835F51B018A}" name="EPF" dataDxfId="2">
      <calculatedColumnFormula>(2*11%+IF(TblEmployee[[#This Row],[Basic Salary]]&lt;5000,2%,1%))*TblEmployee[[#This Row],[Basic Salary]]</calculatedColumn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B6FEAA-E2BC-4E72-865E-21CEA0AE7E35}" name="TblDepartment" displayName="TblDepartment" ref="B2:F9">
  <tableColumns count="5">
    <tableColumn id="1" xr3:uid="{1BACA148-036D-4E50-8B4F-612671F26A73}" name="DID" totalsRowLabel="Total"/>
    <tableColumn id="2" xr3:uid="{08B548C2-5811-4731-A21A-B68D6F0A2103}" name="Department Name" totalsRowFunction="count"/>
    <tableColumn id="3" xr3:uid="{8D4B90BF-531E-417A-8568-7DFDC61AE9FA}" name="HID"/>
    <tableColumn id="4" xr3:uid="{6C9C60F8-9862-4894-AC71-6314466A3FE6}" name="# of Employees" dataDxfId="1">
      <calculatedColumnFormula>COUNTIF(TblEmployee[Department],TblDepartment[[#This Row],[DID]])</calculatedColumnFormula>
    </tableColumn>
    <tableColumn id="5" xr3:uid="{27D55F66-F924-4A6A-9CB5-F4CD14DF9559}" name="Head" dataDxfId="0">
      <calculatedColumnFormula>IFERROR(VLOOKUP(TblDepartment[[#This Row],[HID]],TblEmployee[],2,FALSE),"")</calculatedColumnFormula>
    </tableColumn>
  </tableColumns>
  <tableStyleInfo name="TableStyleMedium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9E587D-F16E-4EE1-A409-27CE3F60AF64}" name="TblRace" displayName="TblRace" ref="H2:H5" totalsRowShown="0">
  <tableColumns count="1">
    <tableColumn id="1" xr3:uid="{D56F16F0-4003-4152-95D9-9B20C311667C}" name="Race Name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5"/>
  <sheetViews>
    <sheetView tabSelected="1" zoomScale="175" zoomScaleNormal="175" workbookViewId="0">
      <selection activeCell="F17" sqref="F17"/>
    </sheetView>
  </sheetViews>
  <sheetFormatPr defaultRowHeight="14.4" x14ac:dyDescent="0.3"/>
  <cols>
    <col min="1" max="1" width="4.109375" customWidth="1"/>
    <col min="2" max="2" width="5" bestFit="1" customWidth="1"/>
    <col min="3" max="3" width="12.44140625" bestFit="1" customWidth="1"/>
    <col min="4" max="4" width="7.44140625" customWidth="1"/>
    <col min="5" max="5" width="11.33203125" customWidth="1"/>
    <col min="6" max="6" width="7.33203125" bestFit="1" customWidth="1"/>
    <col min="7" max="7" width="10" customWidth="1"/>
    <col min="8" max="8" width="5" customWidth="1"/>
    <col min="9" max="9" width="11.6640625" customWidth="1"/>
    <col min="10" max="10" width="10.6640625" customWidth="1"/>
    <col min="11" max="11" width="13.88671875" bestFit="1" customWidth="1"/>
    <col min="12" max="12" width="10.109375" bestFit="1" customWidth="1"/>
  </cols>
  <sheetData>
    <row r="2" spans="2:12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44</v>
      </c>
      <c r="K2" t="s">
        <v>45</v>
      </c>
      <c r="L2" t="s">
        <v>46</v>
      </c>
    </row>
    <row r="3" spans="2:12" x14ac:dyDescent="0.3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 s="1">
        <v>5000</v>
      </c>
      <c r="J3" s="1">
        <f>TblEmployee[[#This Row],[Basic Salary]]</f>
        <v>5000</v>
      </c>
      <c r="K3" s="1">
        <f>(100%-11%)*TblEmployee[[#This Row],[Basic Salary]]</f>
        <v>4450</v>
      </c>
      <c r="L3" s="1">
        <f>(2*11%+IF(TblEmployee[[#This Row],[Basic Salary]]&lt;5000,2%,1%))*TblEmployee[[#This Row],[Basic Salary]]</f>
        <v>1150</v>
      </c>
    </row>
    <row r="4" spans="2:12" x14ac:dyDescent="0.3">
      <c r="B4">
        <v>1002</v>
      </c>
      <c r="C4" t="s">
        <v>30</v>
      </c>
      <c r="D4" t="s">
        <v>9</v>
      </c>
      <c r="E4" t="s">
        <v>14</v>
      </c>
      <c r="F4" t="s">
        <v>11</v>
      </c>
      <c r="G4">
        <v>1015</v>
      </c>
      <c r="H4">
        <v>25</v>
      </c>
      <c r="I4" s="1">
        <v>4800</v>
      </c>
      <c r="J4" s="1">
        <f>TblEmployee[[#This Row],[Basic Salary]]</f>
        <v>4800</v>
      </c>
      <c r="K4" s="1">
        <f>(100%-11%)*TblEmployee[[#This Row],[Basic Salary]]</f>
        <v>4272</v>
      </c>
      <c r="L4" s="1">
        <f>(2*11%+IF(TblEmployee[[#This Row],[Basic Salary]]&lt;5000,2%,1%))*TblEmployee[[#This Row],[Basic Salary]]</f>
        <v>1152</v>
      </c>
    </row>
    <row r="5" spans="2:12" x14ac:dyDescent="0.3">
      <c r="B5">
        <v>1005</v>
      </c>
      <c r="C5" t="s">
        <v>31</v>
      </c>
      <c r="D5" t="s">
        <v>32</v>
      </c>
      <c r="E5" t="s">
        <v>10</v>
      </c>
      <c r="F5" t="s">
        <v>11</v>
      </c>
      <c r="G5">
        <v>1015</v>
      </c>
      <c r="H5">
        <v>26</v>
      </c>
      <c r="I5" s="1">
        <v>5100</v>
      </c>
      <c r="J5" s="1">
        <f>TblEmployee[[#This Row],[Basic Salary]]</f>
        <v>5100</v>
      </c>
      <c r="K5" s="1">
        <f>(100%-11%)*TblEmployee[[#This Row],[Basic Salary]]</f>
        <v>4539</v>
      </c>
      <c r="L5" s="1">
        <f>(2*11%+IF(TblEmployee[[#This Row],[Basic Salary]]&lt;5000,2%,1%))*TblEmployee[[#This Row],[Basic Salary]]</f>
        <v>1173</v>
      </c>
    </row>
    <row r="6" spans="2:12" x14ac:dyDescent="0.3">
      <c r="B6">
        <v>1008</v>
      </c>
      <c r="C6" t="s">
        <v>33</v>
      </c>
      <c r="D6" t="s">
        <v>32</v>
      </c>
      <c r="E6" t="s">
        <v>10</v>
      </c>
      <c r="F6" t="s">
        <v>11</v>
      </c>
      <c r="G6">
        <v>1005</v>
      </c>
      <c r="H6">
        <v>24</v>
      </c>
      <c r="I6" s="1">
        <v>4300</v>
      </c>
      <c r="J6" s="1">
        <f>TblEmployee[[#This Row],[Basic Salary]]</f>
        <v>4300</v>
      </c>
      <c r="K6" s="1">
        <f>(100%-11%)*TblEmployee[[#This Row],[Basic Salary]]</f>
        <v>3827</v>
      </c>
      <c r="L6" s="1">
        <f>(2*11%+IF(TblEmployee[[#This Row],[Basic Salary]]&lt;5000,2%,1%))*TblEmployee[[#This Row],[Basic Salary]]</f>
        <v>1032</v>
      </c>
    </row>
    <row r="7" spans="2:12" x14ac:dyDescent="0.3">
      <c r="B7">
        <v>1010</v>
      </c>
      <c r="C7" t="s">
        <v>34</v>
      </c>
      <c r="D7" t="s">
        <v>9</v>
      </c>
      <c r="E7" t="s">
        <v>16</v>
      </c>
      <c r="F7" t="s">
        <v>28</v>
      </c>
      <c r="G7">
        <v>1015</v>
      </c>
      <c r="H7">
        <v>29</v>
      </c>
      <c r="I7" s="1">
        <v>4700</v>
      </c>
      <c r="J7" s="1">
        <f>TblEmployee[[#This Row],[Basic Salary]]</f>
        <v>4700</v>
      </c>
      <c r="K7" s="1">
        <f>(100%-11%)*TblEmployee[[#This Row],[Basic Salary]]</f>
        <v>4183</v>
      </c>
      <c r="L7" s="1">
        <f>(2*11%+IF(TblEmployee[[#This Row],[Basic Salary]]&lt;5000,2%,1%))*TblEmployee[[#This Row],[Basic Salary]]</f>
        <v>1128</v>
      </c>
    </row>
    <row r="8" spans="2:12" x14ac:dyDescent="0.3">
      <c r="B8">
        <v>1012</v>
      </c>
      <c r="C8" t="s">
        <v>35</v>
      </c>
      <c r="D8" t="s">
        <v>9</v>
      </c>
      <c r="E8" t="s">
        <v>14</v>
      </c>
      <c r="F8" t="s">
        <v>28</v>
      </c>
      <c r="G8">
        <v>1002</v>
      </c>
      <c r="H8">
        <v>35</v>
      </c>
      <c r="I8" s="1">
        <v>5340</v>
      </c>
      <c r="J8" s="1">
        <f>TblEmployee[[#This Row],[Basic Salary]]</f>
        <v>5340</v>
      </c>
      <c r="K8" s="1">
        <f>(100%-11%)*TblEmployee[[#This Row],[Basic Salary]]</f>
        <v>4752.6000000000004</v>
      </c>
      <c r="L8" s="1">
        <f>(2*11%+IF(TblEmployee[[#This Row],[Basic Salary]]&lt;5000,2%,1%))*TblEmployee[[#This Row],[Basic Salary]]</f>
        <v>1228.2</v>
      </c>
    </row>
    <row r="9" spans="2:12" x14ac:dyDescent="0.3">
      <c r="B9">
        <v>1015</v>
      </c>
      <c r="C9" t="s">
        <v>36</v>
      </c>
      <c r="D9" t="s">
        <v>9</v>
      </c>
      <c r="E9" t="s">
        <v>10</v>
      </c>
      <c r="F9" t="s">
        <v>28</v>
      </c>
      <c r="H9">
        <v>40</v>
      </c>
      <c r="I9" s="1">
        <v>6500</v>
      </c>
      <c r="J9" s="1">
        <f>TblEmployee[[#This Row],[Basic Salary]]</f>
        <v>6500</v>
      </c>
      <c r="K9" s="1">
        <f>(100%-11%)*TblEmployee[[#This Row],[Basic Salary]]</f>
        <v>5785</v>
      </c>
      <c r="L9" s="1">
        <f>(2*11%+IF(TblEmployee[[#This Row],[Basic Salary]]&lt;5000,2%,1%))*TblEmployee[[#This Row],[Basic Salary]]</f>
        <v>1495</v>
      </c>
    </row>
    <row r="10" spans="2:12" x14ac:dyDescent="0.3">
      <c r="B10">
        <v>1017</v>
      </c>
      <c r="C10" t="s">
        <v>37</v>
      </c>
      <c r="D10" t="s">
        <v>9</v>
      </c>
      <c r="E10" t="s">
        <v>19</v>
      </c>
      <c r="G10">
        <v>1015</v>
      </c>
      <c r="H10">
        <v>32</v>
      </c>
      <c r="I10" s="1">
        <v>5500</v>
      </c>
      <c r="J10" s="1">
        <f>TblEmployee[[#This Row],[Basic Salary]]</f>
        <v>5500</v>
      </c>
      <c r="K10" s="1">
        <f>(100%-11%)*TblEmployee[[#This Row],[Basic Salary]]</f>
        <v>4895</v>
      </c>
      <c r="L10" s="1">
        <f>(2*11%+IF(TblEmployee[[#This Row],[Basic Salary]]&lt;5000,2%,1%))*TblEmployee[[#This Row],[Basic Salary]]</f>
        <v>1265</v>
      </c>
    </row>
    <row r="11" spans="2:12" x14ac:dyDescent="0.3">
      <c r="B11">
        <v>1020</v>
      </c>
      <c r="C11" t="s">
        <v>38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 s="1">
        <v>5600</v>
      </c>
      <c r="J11" s="1">
        <f>TblEmployee[[#This Row],[Basic Salary]]</f>
        <v>5600</v>
      </c>
      <c r="K11" s="1">
        <f>(100%-11%)*TblEmployee[[#This Row],[Basic Salary]]</f>
        <v>4984</v>
      </c>
      <c r="L11" s="1">
        <f>(2*11%+IF(TblEmployee[[#This Row],[Basic Salary]]&lt;5000,2%,1%))*TblEmployee[[#This Row],[Basic Salary]]</f>
        <v>1288</v>
      </c>
    </row>
    <row r="12" spans="2:12" x14ac:dyDescent="0.3">
      <c r="B12">
        <v>1022</v>
      </c>
      <c r="C12" t="s">
        <v>39</v>
      </c>
      <c r="D12" t="s">
        <v>9</v>
      </c>
      <c r="E12" t="s">
        <v>23</v>
      </c>
      <c r="F12" t="s">
        <v>28</v>
      </c>
      <c r="G12">
        <v>1015</v>
      </c>
      <c r="H12">
        <v>30</v>
      </c>
      <c r="I12" s="1">
        <v>5780</v>
      </c>
      <c r="J12" s="1">
        <f>TblEmployee[[#This Row],[Basic Salary]]</f>
        <v>5780</v>
      </c>
      <c r="K12" s="1">
        <f>(100%-11%)*TblEmployee[[#This Row],[Basic Salary]]</f>
        <v>5144.2</v>
      </c>
      <c r="L12" s="1">
        <f>(2*11%+IF(TblEmployee[[#This Row],[Basic Salary]]&lt;5000,2%,1%))*TblEmployee[[#This Row],[Basic Salary]]</f>
        <v>1329.4</v>
      </c>
    </row>
    <row r="13" spans="2:12" x14ac:dyDescent="0.3">
      <c r="B13">
        <v>1028</v>
      </c>
      <c r="C13" t="s">
        <v>40</v>
      </c>
      <c r="D13" t="s">
        <v>32</v>
      </c>
      <c r="E13" t="s">
        <v>25</v>
      </c>
      <c r="F13" t="s">
        <v>28</v>
      </c>
      <c r="G13">
        <v>1015</v>
      </c>
      <c r="H13">
        <v>25</v>
      </c>
      <c r="I13" s="1">
        <v>4325</v>
      </c>
      <c r="J13" s="1">
        <f>TblEmployee[[#This Row],[Basic Salary]]</f>
        <v>4325</v>
      </c>
      <c r="K13" s="1">
        <f>(100%-11%)*TblEmployee[[#This Row],[Basic Salary]]</f>
        <v>3849.25</v>
      </c>
      <c r="L13" s="1">
        <f>(2*11%+IF(TblEmployee[[#This Row],[Basic Salary]]&lt;5000,2%,1%))*TblEmployee[[#This Row],[Basic Salary]]</f>
        <v>1038</v>
      </c>
    </row>
    <row r="14" spans="2:12" x14ac:dyDescent="0.3">
      <c r="B14">
        <v>1030</v>
      </c>
      <c r="C14" t="s">
        <v>41</v>
      </c>
      <c r="D14" t="s">
        <v>9</v>
      </c>
      <c r="E14" t="s">
        <v>14</v>
      </c>
      <c r="F14" t="s">
        <v>29</v>
      </c>
      <c r="G14">
        <v>1002</v>
      </c>
      <c r="H14">
        <v>27</v>
      </c>
      <c r="I14" s="1">
        <v>4340</v>
      </c>
      <c r="J14" s="1">
        <f>TblEmployee[[#This Row],[Basic Salary]]</f>
        <v>4340</v>
      </c>
      <c r="K14" s="1">
        <f>(100%-11%)*TblEmployee[[#This Row],[Basic Salary]]</f>
        <v>3862.6</v>
      </c>
      <c r="L14" s="1">
        <f>(2*11%+IF(TblEmployee[[#This Row],[Basic Salary]]&lt;5000,2%,1%))*TblEmployee[[#This Row],[Basic Salary]]</f>
        <v>1041.5999999999999</v>
      </c>
    </row>
    <row r="15" spans="2:12" x14ac:dyDescent="0.3">
      <c r="B15">
        <v>1032</v>
      </c>
      <c r="C15" t="s">
        <v>42</v>
      </c>
      <c r="D15" t="s">
        <v>32</v>
      </c>
      <c r="E15" t="s">
        <v>25</v>
      </c>
      <c r="F15" t="s">
        <v>28</v>
      </c>
      <c r="G15">
        <v>1015</v>
      </c>
      <c r="H15">
        <v>26</v>
      </c>
      <c r="I15" s="1">
        <v>5345</v>
      </c>
      <c r="J15" s="1">
        <f>TblEmployee[[#This Row],[Basic Salary]]</f>
        <v>5345</v>
      </c>
      <c r="K15" s="1">
        <f>(100%-11%)*TblEmployee[[#This Row],[Basic Salary]]</f>
        <v>4757.05</v>
      </c>
      <c r="L15" s="1">
        <f>(2*11%+IF(TblEmployee[[#This Row],[Basic Salary]]&lt;5000,2%,1%))*TblEmployee[[#This Row],[Basic Salary]]</f>
        <v>1229.3500000000001</v>
      </c>
    </row>
  </sheetData>
  <conditionalFormatting sqref="J3:J15">
    <cfRule type="dataBar" priority="2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{9B526872-E5EC-4E0A-9E09-2D27535E982A}</x14:id>
        </ext>
      </extLst>
    </cfRule>
  </conditionalFormatting>
  <dataValidations count="6">
    <dataValidation type="whole" allowBlank="1" showInputMessage="1" showErrorMessage="1" errorTitle="Employee age error" error="Umur tak sah!" prompt="Valid Employee Age in Malaysia is between 16 to 60 (Inclusive)" sqref="H3:H15" xr:uid="{F93B2C33-8AFB-4D69-ADC7-B79844BB3F1D}">
      <formula1>16</formula1>
      <formula2>60</formula2>
    </dataValidation>
    <dataValidation type="decimal" operator="greaterThanOrEqual" allowBlank="1" showInputMessage="1" showErrorMessage="1" sqref="I3:I15" xr:uid="{B7EC492C-D261-4B77-88CE-FB98CFD38434}">
      <formula1>1700</formula1>
    </dataValidation>
    <dataValidation type="list" allowBlank="1" showInputMessage="1" showErrorMessage="1" prompt="M=Male_x000a_F=Female_x000a_O=Others" sqref="D3:D15" xr:uid="{A5D4EE78-0DC2-4BD7-AE63-7721F27B6A76}">
      <formula1>"M,F,O"</formula1>
    </dataValidation>
    <dataValidation type="list" allowBlank="1" showInputMessage="1" showErrorMessage="1" sqref="E3:E15" xr:uid="{195905DD-FC68-4FCB-B6F3-96B77513EEC5}">
      <formula1>INDIRECT("TblDepartment[DID]")</formula1>
    </dataValidation>
    <dataValidation type="list" allowBlank="1" showInputMessage="1" showErrorMessage="1" sqref="F3:F15" xr:uid="{AFC35420-8E74-4B48-B992-7E0EDE02CA90}">
      <formula1>INDIRECT("TblRace[Race Name]")</formula1>
    </dataValidation>
    <dataValidation type="list" allowBlank="1" showInputMessage="1" showErrorMessage="1" sqref="G3:G15" xr:uid="{5C31F050-E967-402D-B0BB-263AFCBE7BAC}">
      <formula1>INDIRECT("TblEmployee[EID]")</formula1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B526872-E5EC-4E0A-9E09-2D27535E982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BDF03-65C4-402F-A28F-E881C287CF8C}">
  <dimension ref="B2:H9"/>
  <sheetViews>
    <sheetView zoomScale="220" zoomScaleNormal="220" workbookViewId="0">
      <selection activeCell="E12" sqref="E11:E12"/>
    </sheetView>
  </sheetViews>
  <sheetFormatPr defaultRowHeight="14.4" x14ac:dyDescent="0.3"/>
  <cols>
    <col min="1" max="1" width="6.109375" customWidth="1"/>
    <col min="2" max="2" width="5.5546875" customWidth="1"/>
    <col min="3" max="3" width="22" bestFit="1" customWidth="1"/>
    <col min="4" max="4" width="5.44140625" customWidth="1"/>
    <col min="5" max="5" width="13.88671875" bestFit="1" customWidth="1"/>
    <col min="6" max="6" width="20.33203125" customWidth="1"/>
    <col min="8" max="8" width="10.5546875" customWidth="1"/>
  </cols>
  <sheetData>
    <row r="2" spans="2:8" x14ac:dyDescent="0.3">
      <c r="B2" t="s">
        <v>12</v>
      </c>
      <c r="C2" t="s">
        <v>13</v>
      </c>
      <c r="D2" t="s">
        <v>43</v>
      </c>
      <c r="E2" t="s">
        <v>47</v>
      </c>
      <c r="F2" t="s">
        <v>48</v>
      </c>
      <c r="H2" t="s">
        <v>27</v>
      </c>
    </row>
    <row r="3" spans="2:8" x14ac:dyDescent="0.3">
      <c r="B3" t="s">
        <v>14</v>
      </c>
      <c r="C3" t="s">
        <v>15</v>
      </c>
      <c r="D3">
        <v>1028</v>
      </c>
      <c r="E3">
        <f>COUNTIF(TblEmployee[Department],TblDepartment[[#This Row],[DID]])</f>
        <v>3</v>
      </c>
      <c r="F3" t="str">
        <f>IFERROR(VLOOKUP(TblDepartment[[#This Row],[HID]],TblEmployee[],2,FALSE),"")</f>
        <v>Shila Hamzah</v>
      </c>
      <c r="H3" t="s">
        <v>28</v>
      </c>
    </row>
    <row r="4" spans="2:8" x14ac:dyDescent="0.3">
      <c r="B4" t="s">
        <v>16</v>
      </c>
      <c r="C4" t="s">
        <v>17</v>
      </c>
      <c r="D4">
        <v>1022</v>
      </c>
      <c r="E4">
        <f>COUNTIF(TblEmployee[Department],TblDepartment[[#This Row],[DID]])</f>
        <v>1</v>
      </c>
      <c r="F4" t="str">
        <f>IFERROR(VLOOKUP(TblDepartment[[#This Row],[HID]],TblEmployee[],2,FALSE),"")</f>
        <v>Azizi</v>
      </c>
      <c r="H4" t="s">
        <v>11</v>
      </c>
    </row>
    <row r="5" spans="2:8" x14ac:dyDescent="0.3">
      <c r="B5" t="s">
        <v>10</v>
      </c>
      <c r="C5" t="s">
        <v>18</v>
      </c>
      <c r="D5">
        <v>1010</v>
      </c>
      <c r="E5">
        <f>COUNTIF(TblEmployee[Department],TblDepartment[[#This Row],[DID]])</f>
        <v>4</v>
      </c>
      <c r="F5" t="str">
        <f>IFERROR(VLOOKUP(TblDepartment[[#This Row],[HID]],TblEmployee[],2,FALSE),"")</f>
        <v>Ali</v>
      </c>
      <c r="H5" t="s">
        <v>29</v>
      </c>
    </row>
    <row r="6" spans="2:8" x14ac:dyDescent="0.3">
      <c r="B6" t="s">
        <v>19</v>
      </c>
      <c r="C6" t="s">
        <v>20</v>
      </c>
      <c r="D6">
        <v>1015</v>
      </c>
      <c r="E6">
        <f>COUNTIF(TblEmployee[Department],TblDepartment[[#This Row],[DID]])</f>
        <v>1</v>
      </c>
      <c r="F6" t="str">
        <f>IFERROR(VLOOKUP(TblDepartment[[#This Row],[HID]],TblEmployee[],2,FALSE),"")</f>
        <v>Ahmad</v>
      </c>
    </row>
    <row r="7" spans="2:8" x14ac:dyDescent="0.3">
      <c r="B7" t="s">
        <v>21</v>
      </c>
      <c r="C7" t="s">
        <v>22</v>
      </c>
      <c r="D7">
        <v>1017</v>
      </c>
      <c r="E7">
        <f>COUNTIF(TblEmployee[Department],TblDepartment[[#This Row],[DID]])</f>
        <v>0</v>
      </c>
      <c r="F7" t="str">
        <f>IFERROR(VLOOKUP(TblDepartment[[#This Row],[HID]],TblEmployee[],2,FALSE),"")</f>
        <v>Aaron</v>
      </c>
    </row>
    <row r="8" spans="2:8" x14ac:dyDescent="0.3">
      <c r="B8" t="s">
        <v>23</v>
      </c>
      <c r="C8" t="s">
        <v>24</v>
      </c>
      <c r="D8">
        <v>1020</v>
      </c>
      <c r="E8">
        <f>COUNTIF(TblEmployee[Department],TblDepartment[[#This Row],[DID]])</f>
        <v>1</v>
      </c>
      <c r="F8" t="str">
        <f>IFERROR(VLOOKUP(TblDepartment[[#This Row],[HID]],TblEmployee[],2,FALSE),"")</f>
        <v>Ah Chong</v>
      </c>
    </row>
    <row r="9" spans="2:8" x14ac:dyDescent="0.3">
      <c r="B9" t="s">
        <v>25</v>
      </c>
      <c r="C9" t="s">
        <v>26</v>
      </c>
      <c r="D9">
        <v>1012</v>
      </c>
      <c r="E9">
        <f>COUNTIF(TblEmployee[Department],TblDepartment[[#This Row],[DID]])</f>
        <v>3</v>
      </c>
      <c r="F9" t="str">
        <f>IFERROR(VLOOKUP(TblDepartment[[#This Row],[HID]],TblEmployee[],2,FALSE),"")</f>
        <v>Abu</v>
      </c>
    </row>
  </sheetData>
  <dataValidations count="1">
    <dataValidation type="list" allowBlank="1" showInputMessage="1" showErrorMessage="1" sqref="D3:D9" xr:uid="{7E91C5D5-BCDA-41E1-A1A2-178823E3C27F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</vt:lpstr>
      <vt:lpstr>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ckleng@info-trek.com</cp:lastModifiedBy>
  <dcterms:created xsi:type="dcterms:W3CDTF">2015-06-05T18:17:20Z</dcterms:created>
  <dcterms:modified xsi:type="dcterms:W3CDTF">2025-07-14T05:51:24Z</dcterms:modified>
</cp:coreProperties>
</file>